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6\2026-012M- AMO CSSI\01-DCE\DCE_2026-012M\"/>
    </mc:Choice>
  </mc:AlternateContent>
  <bookViews>
    <workbookView xWindow="0" yWindow="0" windowWidth="30720" windowHeight="15260"/>
  </bookViews>
  <sheets>
    <sheet name=" DPGF (Art. 7.1)" sheetId="6" r:id="rId1"/>
    <sheet name="BPU CSSI Prév (Art.7,2 et 7,3)" sheetId="2" r:id="rId2"/>
    <sheet name="DQE CSSI AMO" sheetId="5" r:id="rId3"/>
  </sheets>
  <definedNames>
    <definedName name="_xlnm.Print_Area" localSheetId="1">'BPU CSSI Prév (Art.7,2 et 7,3)'!$A$1:$O$33</definedName>
    <definedName name="_xlnm.Print_Area" localSheetId="2">'DQE CSSI AMO'!$A$1:$F$18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6" l="1"/>
  <c r="D18" i="6"/>
  <c r="D17" i="6"/>
  <c r="D11" i="6"/>
  <c r="D10" i="6"/>
  <c r="D9" i="6"/>
  <c r="E12" i="5" l="1"/>
  <c r="E11" i="5"/>
  <c r="E10" i="5"/>
  <c r="E5" i="5"/>
  <c r="F14" i="5"/>
  <c r="E16" i="5"/>
  <c r="F10" i="5"/>
  <c r="F5" i="5"/>
  <c r="D12" i="6" l="1"/>
  <c r="D13" i="6" s="1"/>
  <c r="E15" i="5"/>
  <c r="E14" i="5"/>
  <c r="E6" i="5"/>
  <c r="E7" i="5"/>
  <c r="E8" i="5"/>
</calcChain>
</file>

<file path=xl/sharedStrings.xml><?xml version="1.0" encoding="utf-8"?>
<sst xmlns="http://schemas.openxmlformats.org/spreadsheetml/2006/main" count="128" uniqueCount="64">
  <si>
    <t xml:space="preserve">Coefficient majoration/minoration selon les niveaux de complexité de l'opération </t>
  </si>
  <si>
    <t>Coefficient majoration/minoration 
selon les surfaces de l'opération :</t>
  </si>
  <si>
    <t>Niveau 1</t>
  </si>
  <si>
    <t>Niveau 2</t>
  </si>
  <si>
    <t>Niveau 3</t>
  </si>
  <si>
    <t>Niveau 4</t>
  </si>
  <si>
    <t>&lt; 150 m²</t>
  </si>
  <si>
    <t>150 à
500 m²</t>
  </si>
  <si>
    <t>500 à
1500 m²</t>
  </si>
  <si>
    <t>1500 à
5000 m²</t>
  </si>
  <si>
    <t>5000 à
15000 m²</t>
  </si>
  <si>
    <t>Tout un bâtiment</t>
  </si>
  <si>
    <t>Prix en € HT</t>
  </si>
  <si>
    <t>Coeff.</t>
  </si>
  <si>
    <t>Prestations CSSI à réaliser pendant l'APS du maître d'œuvre</t>
  </si>
  <si>
    <t>Prestations CSSI à réaliser pendant le DET du maître d'œuvre</t>
  </si>
  <si>
    <t xml:space="preserve"> Dispositifs ponctuels : Niveau 1</t>
  </si>
  <si>
    <t>Opération sur l'installation ponctuelle de dispositifs de sécurité incendie.</t>
  </si>
  <si>
    <t>Mise en confomité d'espaces : Niveau 2</t>
  </si>
  <si>
    <t>Opération sur mise en conformité de l'ensemble d'un espace existant sans reconfiguration.</t>
  </si>
  <si>
    <t>Reconfiguration d'espaces : Niveau 3</t>
  </si>
  <si>
    <t>Opération sur reconfiguration d'un espace existant sans création de surface</t>
  </si>
  <si>
    <t>Création de surfaces neuves : Niveau 4</t>
  </si>
  <si>
    <t>Opération sur création de surfaces au public avec incidence sur les espaces alentours.</t>
  </si>
  <si>
    <t>Unité</t>
  </si>
  <si>
    <t>1 jour / homme</t>
  </si>
  <si>
    <r>
      <t>&gt;</t>
    </r>
    <r>
      <rPr>
        <b/>
        <i/>
        <sz val="10.5"/>
        <rFont val="Arial"/>
        <family val="2"/>
      </rPr>
      <t>15000 m²</t>
    </r>
  </si>
  <si>
    <r>
      <t xml:space="preserve">Prestations CSSI à réaliser pendant les OPR </t>
    </r>
    <r>
      <rPr>
        <sz val="11"/>
        <rFont val="Arial"/>
        <family val="2"/>
      </rPr>
      <t>(y/c m.à j. dossier identité)</t>
    </r>
  </si>
  <si>
    <r>
      <t xml:space="preserve">Projet type, </t>
    </r>
    <r>
      <rPr>
        <sz val="12"/>
        <rFont val="Arial"/>
        <family val="2"/>
      </rPr>
      <t>complexité niveau 2  et 500 &lt; surface &lt; 500m²</t>
    </r>
  </si>
  <si>
    <t>Seules les cases de couleur bleu
sont à renseigner</t>
  </si>
  <si>
    <t>Prestations CSSI à réaliser pendant l'APD-PRO du maître d'œuvre</t>
  </si>
  <si>
    <t>1/2 jour / homme</t>
  </si>
  <si>
    <t>coût en €HT</t>
  </si>
  <si>
    <t>Prix unitaire en € HT (a)</t>
  </si>
  <si>
    <t>Prix en € HT (a x b)</t>
  </si>
  <si>
    <t>Désignation des prestations</t>
  </si>
  <si>
    <t>U</t>
  </si>
  <si>
    <t xml:space="preserve">* Le DQE et les quantités qu'il contient ne sont pas contractuels. Ce document sert uniquement à l'analyse des offres sur le critère du prix. </t>
  </si>
  <si>
    <r>
      <t>Quantité</t>
    </r>
    <r>
      <rPr>
        <b/>
        <sz val="11"/>
        <color rgb="FFFF0000"/>
        <rFont val="Arial"/>
        <family val="2"/>
      </rPr>
      <t>*</t>
    </r>
    <r>
      <rPr>
        <b/>
        <sz val="11"/>
        <rFont val="Arial"/>
        <family val="2"/>
      </rPr>
      <t xml:space="preserve"> (b)</t>
    </r>
  </si>
  <si>
    <t>DQE</t>
  </si>
  <si>
    <t>*</t>
  </si>
  <si>
    <t>Montant des honoraires en € HT</t>
  </si>
  <si>
    <t>Nb jour</t>
  </si>
  <si>
    <t>Cout jour / homme €HT</t>
  </si>
  <si>
    <t>TVA (20%)</t>
  </si>
  <si>
    <t>Participations aux commissions de sécurité</t>
  </si>
  <si>
    <t>Forfait gestion du dossier d'identité SSI</t>
  </si>
  <si>
    <t>Mise à jour (hors commandes projet du 7.2)</t>
  </si>
  <si>
    <t>Total en € H.T. pour les 4 années</t>
  </si>
  <si>
    <t>Total en € T.T.C. pour les 4 années</t>
  </si>
  <si>
    <t>Prestations unitaires sur mission d'AMO Incendie</t>
  </si>
  <si>
    <t xml:space="preserve">Prestations unitaires sur mission d'AMO Incendie, complexité niveau 2  et 500 &lt; surface &lt; 500m²
</t>
  </si>
  <si>
    <t>Prestations Préventionniste à réaliser pendant l'APS du maître d'œuvre</t>
  </si>
  <si>
    <t>Prestations Préventionniste  à réaliser pendant l'APD du maître d'œuvre</t>
  </si>
  <si>
    <t>Prestations Préventionniste à réaliser pendant le PRO du maître d'œuvre</t>
  </si>
  <si>
    <t>Opération ponctuelle</t>
  </si>
  <si>
    <r>
      <t xml:space="preserve">INTITULE DES PRESTATIONS </t>
    </r>
    <r>
      <rPr>
        <b/>
        <u/>
        <sz val="11"/>
        <rFont val="Arial"/>
        <family val="2"/>
      </rPr>
      <t>par an</t>
    </r>
  </si>
  <si>
    <t>Total en € H.T. par an</t>
  </si>
  <si>
    <t>Total en € T.T.C. par an</t>
  </si>
  <si>
    <t>Prestation AMO Incendie pour 1 journée</t>
  </si>
  <si>
    <t>Prestation AMO Incendie pour une 1/2  journée</t>
  </si>
  <si>
    <r>
      <t xml:space="preserve">A- BPU des prestations CSSI 
sur projet </t>
    </r>
    <r>
      <rPr>
        <sz val="12"/>
        <rFont val="Arial"/>
        <family val="2"/>
      </rPr>
      <t>(CCP 7.2)</t>
    </r>
  </si>
  <si>
    <r>
      <t xml:space="preserve">B- BPU des prestations Préventionniste
</t>
    </r>
    <r>
      <rPr>
        <sz val="12"/>
        <rFont val="Arial"/>
        <family val="2"/>
      </rPr>
      <t>(CCP 7,3)</t>
    </r>
  </si>
  <si>
    <t xml:space="preserve">C- BPU des prestations unitaires
sur mission d'AMO Incendie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</si>
</sst>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_€"/>
    <numFmt numFmtId="165" formatCode="0.0"/>
    <numFmt numFmtId="166" formatCode="_-* #,##0.00\ [$€-40C]_-;\-* #,##0.00\ [$€-40C]_-;_-* &quot;-&quot;??\ [$€-40C]_-;_-@_-"/>
    <numFmt numFmtId="167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i/>
      <sz val="10.5"/>
      <name val="Arial"/>
      <family val="2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u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44B"/>
        <bgColor indexed="64"/>
      </patternFill>
    </fill>
    <fill>
      <patternFill patternType="solid">
        <fgColor rgb="FFFF5B5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C00000"/>
      </left>
      <right/>
      <top/>
      <bottom/>
      <diagonal/>
    </border>
    <border>
      <left/>
      <right/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49">
    <xf numFmtId="0" fontId="0" fillId="0" borderId="0" xfId="0"/>
    <xf numFmtId="0" fontId="1" fillId="0" borderId="0" xfId="1" applyFont="1"/>
    <xf numFmtId="0" fontId="1" fillId="0" borderId="0" xfId="1" applyFont="1" applyBorder="1" applyAlignment="1">
      <alignment horizontal="center" vertical="center"/>
    </xf>
    <xf numFmtId="0" fontId="1" fillId="6" borderId="0" xfId="1" applyFont="1" applyFill="1" applyBorder="1" applyAlignment="1">
      <alignment horizontal="center" vertical="center"/>
    </xf>
    <xf numFmtId="49" fontId="1" fillId="6" borderId="7" xfId="1" applyNumberFormat="1" applyFont="1" applyFill="1" applyBorder="1" applyAlignment="1">
      <alignment horizontal="center" vertical="center" wrapText="1"/>
    </xf>
    <xf numFmtId="49" fontId="1" fillId="6" borderId="8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7" xfId="1" applyNumberFormat="1" applyFont="1" applyBorder="1" applyAlignment="1">
      <alignment horizontal="center" vertical="center"/>
    </xf>
    <xf numFmtId="165" fontId="1" fillId="0" borderId="7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165" fontId="1" fillId="0" borderId="8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/>
    </xf>
    <xf numFmtId="165" fontId="1" fillId="0" borderId="10" xfId="1" applyNumberFormat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165" fontId="4" fillId="0" borderId="7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3" fontId="3" fillId="8" borderId="7" xfId="1" applyNumberFormat="1" applyFont="1" applyFill="1" applyBorder="1" applyAlignment="1">
      <alignment horizontal="right" vertical="center" wrapText="1" indent="1"/>
    </xf>
    <xf numFmtId="0" fontId="2" fillId="0" borderId="3" xfId="1" applyFont="1" applyBorder="1" applyAlignment="1">
      <alignment vertical="center" wrapText="1"/>
    </xf>
    <xf numFmtId="0" fontId="2" fillId="0" borderId="0" xfId="1" applyFont="1"/>
    <xf numFmtId="0" fontId="2" fillId="7" borderId="6" xfId="0" applyFont="1" applyFill="1" applyBorder="1" applyAlignment="1">
      <alignment horizontal="left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23" xfId="0" applyFont="1" applyFill="1" applyBorder="1" applyAlignment="1">
      <alignment horizontal="left" vertical="center" wrapText="1"/>
    </xf>
    <xf numFmtId="0" fontId="3" fillId="9" borderId="24" xfId="0" applyFont="1" applyFill="1" applyBorder="1" applyAlignment="1">
      <alignment horizontal="center" vertical="center" wrapText="1"/>
    </xf>
    <xf numFmtId="0" fontId="2" fillId="0" borderId="26" xfId="1" applyFont="1" applyBorder="1"/>
    <xf numFmtId="0" fontId="2" fillId="0" borderId="0" xfId="1" applyFont="1" applyBorder="1"/>
    <xf numFmtId="0" fontId="2" fillId="0" borderId="20" xfId="1" applyFont="1" applyBorder="1"/>
    <xf numFmtId="0" fontId="2" fillId="9" borderId="25" xfId="0" applyFont="1" applyFill="1" applyBorder="1" applyAlignment="1">
      <alignment horizontal="center" vertical="center" wrapText="1"/>
    </xf>
    <xf numFmtId="166" fontId="2" fillId="9" borderId="5" xfId="0" applyNumberFormat="1" applyFont="1" applyFill="1" applyBorder="1" applyAlignment="1">
      <alignment horizontal="center" vertical="center" wrapText="1"/>
    </xf>
    <xf numFmtId="3" fontId="3" fillId="8" borderId="8" xfId="0" applyNumberFormat="1" applyFont="1" applyFill="1" applyBorder="1" applyAlignment="1">
      <alignment horizontal="center" vertical="center" wrapText="1"/>
    </xf>
    <xf numFmtId="3" fontId="3" fillId="7" borderId="27" xfId="0" applyNumberFormat="1" applyFont="1" applyFill="1" applyBorder="1" applyAlignment="1">
      <alignment horizontal="center" vertical="center" wrapText="1"/>
    </xf>
    <xf numFmtId="3" fontId="3" fillId="8" borderId="10" xfId="1" applyNumberFormat="1" applyFont="1" applyFill="1" applyBorder="1" applyAlignment="1">
      <alignment horizontal="right" vertical="center" wrapText="1" indent="1"/>
    </xf>
    <xf numFmtId="0" fontId="4" fillId="0" borderId="32" xfId="1" applyFont="1" applyBorder="1" applyAlignment="1">
      <alignment vertical="center" wrapText="1"/>
    </xf>
    <xf numFmtId="0" fontId="1" fillId="0" borderId="7" xfId="1" applyFont="1" applyBorder="1" applyAlignment="1">
      <alignment horizontal="center" vertical="center"/>
    </xf>
    <xf numFmtId="0" fontId="1" fillId="0" borderId="3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 wrapText="1"/>
    </xf>
    <xf numFmtId="3" fontId="3" fillId="8" borderId="36" xfId="1" applyNumberFormat="1" applyFont="1" applyFill="1" applyBorder="1" applyAlignment="1">
      <alignment horizontal="right" vertical="center" wrapText="1" indent="1"/>
    </xf>
    <xf numFmtId="0" fontId="3" fillId="6" borderId="39" xfId="1" applyFont="1" applyFill="1" applyBorder="1" applyAlignment="1">
      <alignment vertical="center" wrapText="1"/>
    </xf>
    <xf numFmtId="0" fontId="4" fillId="6" borderId="40" xfId="1" applyFont="1" applyFill="1" applyBorder="1" applyAlignment="1">
      <alignment horizontal="center" vertical="center" wrapText="1"/>
    </xf>
    <xf numFmtId="0" fontId="4" fillId="6" borderId="41" xfId="1" applyFont="1" applyFill="1" applyBorder="1" applyAlignment="1">
      <alignment horizontal="center" vertical="center" wrapText="1"/>
    </xf>
    <xf numFmtId="0" fontId="4" fillId="0" borderId="37" xfId="1" applyFont="1" applyBorder="1" applyAlignment="1">
      <alignment vertical="center" wrapText="1"/>
    </xf>
    <xf numFmtId="0" fontId="4" fillId="0" borderId="28" xfId="1" applyFont="1" applyBorder="1" applyAlignment="1">
      <alignment horizontal="center" vertical="center" wrapText="1"/>
    </xf>
    <xf numFmtId="3" fontId="3" fillId="8" borderId="28" xfId="1" applyNumberFormat="1" applyFont="1" applyFill="1" applyBorder="1" applyAlignment="1">
      <alignment horizontal="right" vertical="center" wrapText="1" indent="1"/>
    </xf>
    <xf numFmtId="0" fontId="1" fillId="0" borderId="28" xfId="1" applyFont="1" applyBorder="1" applyAlignment="1">
      <alignment horizontal="center" vertical="center"/>
    </xf>
    <xf numFmtId="0" fontId="4" fillId="0" borderId="42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 wrapText="1"/>
    </xf>
    <xf numFmtId="0" fontId="12" fillId="0" borderId="0" xfId="1" applyFont="1"/>
    <xf numFmtId="0" fontId="1" fillId="0" borderId="44" xfId="1" applyFont="1" applyBorder="1"/>
    <xf numFmtId="0" fontId="1" fillId="0" borderId="45" xfId="1" applyFont="1" applyBorder="1"/>
    <xf numFmtId="0" fontId="1" fillId="0" borderId="46" xfId="1" applyFont="1" applyBorder="1"/>
    <xf numFmtId="0" fontId="3" fillId="11" borderId="0" xfId="1" applyFont="1" applyFill="1" applyBorder="1" applyAlignment="1">
      <alignment vertical="center" wrapText="1"/>
    </xf>
    <xf numFmtId="0" fontId="4" fillId="11" borderId="0" xfId="1" applyFont="1" applyFill="1" applyBorder="1" applyAlignment="1">
      <alignment horizontal="center" vertical="center" wrapText="1"/>
    </xf>
    <xf numFmtId="0" fontId="4" fillId="11" borderId="0" xfId="1" applyFont="1" applyFill="1" applyBorder="1" applyAlignment="1">
      <alignment horizontal="left" vertical="center" wrapText="1"/>
    </xf>
    <xf numFmtId="3" fontId="3" fillId="11" borderId="0" xfId="1" applyNumberFormat="1" applyFont="1" applyFill="1" applyBorder="1" applyAlignment="1">
      <alignment horizontal="right" vertical="center" wrapText="1" indent="1"/>
    </xf>
    <xf numFmtId="0" fontId="1" fillId="11" borderId="0" xfId="1" applyFont="1" applyFill="1" applyBorder="1" applyAlignment="1">
      <alignment vertical="center"/>
    </xf>
    <xf numFmtId="164" fontId="11" fillId="11" borderId="0" xfId="1" applyNumberFormat="1" applyFont="1" applyFill="1" applyBorder="1" applyAlignment="1">
      <alignment horizontal="right" vertical="center" wrapText="1" indent="1"/>
    </xf>
    <xf numFmtId="0" fontId="3" fillId="6" borderId="24" xfId="1" applyFont="1" applyFill="1" applyBorder="1" applyAlignment="1">
      <alignment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vertical="center" wrapText="1"/>
    </xf>
    <xf numFmtId="3" fontId="3" fillId="8" borderId="47" xfId="1" applyNumberFormat="1" applyFont="1" applyFill="1" applyBorder="1" applyAlignment="1">
      <alignment horizontal="right" vertical="center" wrapText="1" indent="1"/>
    </xf>
    <xf numFmtId="0" fontId="1" fillId="0" borderId="48" xfId="1" applyFont="1" applyBorder="1"/>
    <xf numFmtId="0" fontId="8" fillId="0" borderId="0" xfId="0" applyFont="1"/>
    <xf numFmtId="0" fontId="4" fillId="0" borderId="50" xfId="0" applyFont="1" applyBorder="1" applyAlignment="1" applyProtection="1">
      <alignment horizontal="center" vertical="center" wrapText="1"/>
      <protection locked="0"/>
    </xf>
    <xf numFmtId="0" fontId="4" fillId="0" borderId="52" xfId="0" applyFont="1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8" fillId="0" borderId="56" xfId="0" quotePrefix="1" applyFont="1" applyBorder="1" applyAlignment="1" applyProtection="1">
      <alignment horizontal="left" vertical="center" wrapText="1"/>
      <protection locked="0"/>
    </xf>
    <xf numFmtId="167" fontId="4" fillId="13" borderId="56" xfId="0" applyNumberFormat="1" applyFont="1" applyFill="1" applyBorder="1" applyAlignment="1" applyProtection="1">
      <alignment horizontal="center" vertical="center"/>
    </xf>
    <xf numFmtId="0" fontId="8" fillId="0" borderId="57" xfId="0" quotePrefix="1" applyFont="1" applyBorder="1" applyAlignment="1" applyProtection="1">
      <alignment horizontal="left" vertical="center" wrapText="1"/>
      <protection locked="0"/>
    </xf>
    <xf numFmtId="167" fontId="4" fillId="13" borderId="58" xfId="0" applyNumberFormat="1" applyFont="1" applyFill="1" applyBorder="1" applyAlignment="1" applyProtection="1">
      <alignment horizontal="center" vertical="center"/>
    </xf>
    <xf numFmtId="0" fontId="8" fillId="0" borderId="59" xfId="0" quotePrefix="1" applyFont="1" applyBorder="1" applyAlignment="1" applyProtection="1">
      <alignment horizontal="left" vertical="center" wrapText="1"/>
      <protection locked="0"/>
    </xf>
    <xf numFmtId="167" fontId="4" fillId="13" borderId="59" xfId="0" applyNumberFormat="1" applyFont="1" applyFill="1" applyBorder="1" applyAlignment="1" applyProtection="1">
      <alignment horizontal="center" vertical="center"/>
    </xf>
    <xf numFmtId="0" fontId="8" fillId="0" borderId="60" xfId="0" quotePrefix="1" applyFont="1" applyBorder="1" applyAlignment="1" applyProtection="1">
      <alignment horizontal="left" vertical="center" wrapText="1"/>
      <protection locked="0"/>
    </xf>
    <xf numFmtId="0" fontId="8" fillId="0" borderId="61" xfId="0" quotePrefix="1" applyFont="1" applyBorder="1" applyAlignment="1" applyProtection="1">
      <alignment horizontal="left" vertical="center" wrapText="1"/>
      <protection locked="0"/>
    </xf>
    <xf numFmtId="0" fontId="8" fillId="0" borderId="63" xfId="0" quotePrefix="1" applyFont="1" applyBorder="1" applyAlignment="1" applyProtection="1">
      <alignment horizontal="left" vertical="center" wrapText="1"/>
      <protection locked="0"/>
    </xf>
    <xf numFmtId="0" fontId="8" fillId="0" borderId="65" xfId="0" quotePrefix="1" applyFont="1" applyBorder="1" applyAlignment="1" applyProtection="1">
      <alignment horizontal="left" vertical="center" wrapText="1"/>
      <protection locked="0"/>
    </xf>
    <xf numFmtId="0" fontId="8" fillId="0" borderId="55" xfId="0" quotePrefix="1" applyFont="1" applyBorder="1" applyAlignment="1" applyProtection="1">
      <alignment horizontal="left" vertical="center" wrapText="1"/>
      <protection locked="0"/>
    </xf>
    <xf numFmtId="167" fontId="4" fillId="14" borderId="62" xfId="0" applyNumberFormat="1" applyFont="1" applyFill="1" applyBorder="1" applyAlignment="1" applyProtection="1">
      <alignment horizontal="center" vertical="center"/>
    </xf>
    <xf numFmtId="167" fontId="4" fillId="14" borderId="64" xfId="0" applyNumberFormat="1" applyFont="1" applyFill="1" applyBorder="1" applyAlignment="1" applyProtection="1">
      <alignment horizontal="center" vertical="center"/>
    </xf>
    <xf numFmtId="167" fontId="8" fillId="12" borderId="6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0" xfId="0" applyBorder="1" applyAlignment="1">
      <alignment vertical="center"/>
    </xf>
    <xf numFmtId="0" fontId="8" fillId="0" borderId="68" xfId="0" quotePrefix="1" applyFont="1" applyBorder="1" applyAlignment="1" applyProtection="1">
      <alignment vertical="center" wrapText="1"/>
      <protection locked="0"/>
    </xf>
    <xf numFmtId="0" fontId="8" fillId="0" borderId="69" xfId="0" quotePrefix="1" applyFont="1" applyBorder="1" applyAlignment="1" applyProtection="1">
      <alignment vertical="center" wrapText="1"/>
      <protection locked="0"/>
    </xf>
    <xf numFmtId="0" fontId="8" fillId="0" borderId="66" xfId="0" quotePrefix="1" applyFont="1" applyBorder="1" applyAlignment="1" applyProtection="1">
      <alignment vertical="center" wrapText="1"/>
      <protection locked="0"/>
    </xf>
    <xf numFmtId="0" fontId="8" fillId="0" borderId="67" xfId="0" quotePrefix="1" applyFont="1" applyBorder="1" applyAlignment="1" applyProtection="1">
      <alignment vertical="center" wrapText="1"/>
      <protection locked="0"/>
    </xf>
    <xf numFmtId="0" fontId="8" fillId="0" borderId="61" xfId="0" quotePrefix="1" applyFont="1" applyBorder="1" applyAlignment="1" applyProtection="1">
      <alignment vertical="center" wrapText="1"/>
      <protection locked="0"/>
    </xf>
    <xf numFmtId="0" fontId="8" fillId="0" borderId="71" xfId="0" quotePrefix="1" applyFont="1" applyBorder="1" applyAlignment="1" applyProtection="1">
      <alignment vertical="center" wrapText="1"/>
      <protection locked="0"/>
    </xf>
    <xf numFmtId="167" fontId="8" fillId="12" borderId="71" xfId="0" applyNumberFormat="1" applyFont="1" applyFill="1" applyBorder="1" applyAlignment="1" applyProtection="1">
      <alignment horizontal="center" vertical="center" wrapText="1"/>
      <protection locked="0"/>
    </xf>
    <xf numFmtId="167" fontId="4" fillId="14" borderId="72" xfId="0" applyNumberFormat="1" applyFont="1" applyFill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horizontal="center" vertical="center" wrapText="1"/>
      <protection locked="0"/>
    </xf>
    <xf numFmtId="0" fontId="4" fillId="0" borderId="52" xfId="0" applyFont="1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4" fillId="0" borderId="51" xfId="0" applyFont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  <protection locked="0"/>
    </xf>
    <xf numFmtId="0" fontId="7" fillId="0" borderId="20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12" xfId="1" applyFont="1" applyFill="1" applyBorder="1" applyAlignment="1">
      <alignment horizontal="right" vertical="center" wrapText="1"/>
    </xf>
    <xf numFmtId="0" fontId="8" fillId="0" borderId="12" xfId="1" applyFont="1" applyBorder="1" applyAlignment="1">
      <alignment horizontal="right" vertical="center"/>
    </xf>
    <xf numFmtId="165" fontId="5" fillId="0" borderId="12" xfId="1" applyNumberFormat="1" applyFont="1" applyFill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right" vertical="center" wrapText="1"/>
    </xf>
    <xf numFmtId="0" fontId="8" fillId="3" borderId="14" xfId="1" applyFont="1" applyFill="1" applyBorder="1" applyAlignment="1">
      <alignment horizontal="right" vertical="center" wrapText="1"/>
    </xf>
    <xf numFmtId="0" fontId="8" fillId="3" borderId="15" xfId="1" applyFont="1" applyFill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/>
    </xf>
    <xf numFmtId="165" fontId="5" fillId="0" borderId="15" xfId="1" applyNumberFormat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8" fillId="4" borderId="14" xfId="1" applyFont="1" applyFill="1" applyBorder="1" applyAlignment="1">
      <alignment horizontal="right" vertical="center" wrapText="1"/>
    </xf>
    <xf numFmtId="0" fontId="8" fillId="4" borderId="15" xfId="1" applyFont="1" applyFill="1" applyBorder="1" applyAlignment="1">
      <alignment horizontal="right" vertical="center" wrapText="1"/>
    </xf>
    <xf numFmtId="0" fontId="8" fillId="4" borderId="15" xfId="1" applyFont="1" applyFill="1" applyBorder="1" applyAlignment="1">
      <alignment horizontal="right" vertical="center"/>
    </xf>
    <xf numFmtId="165" fontId="5" fillId="0" borderId="16" xfId="1" applyNumberFormat="1" applyFont="1" applyBorder="1" applyAlignment="1">
      <alignment horizontal="left" vertical="center" wrapText="1"/>
    </xf>
    <xf numFmtId="0" fontId="8" fillId="5" borderId="17" xfId="1" applyFont="1" applyFill="1" applyBorder="1" applyAlignment="1">
      <alignment horizontal="right" vertical="center" wrapText="1"/>
    </xf>
    <xf numFmtId="0" fontId="8" fillId="5" borderId="18" xfId="1" applyFont="1" applyFill="1" applyBorder="1" applyAlignment="1">
      <alignment horizontal="right" vertical="center" wrapText="1"/>
    </xf>
    <xf numFmtId="0" fontId="8" fillId="5" borderId="18" xfId="1" applyFont="1" applyFill="1" applyBorder="1" applyAlignment="1">
      <alignment horizontal="right" vertical="center"/>
    </xf>
    <xf numFmtId="165" fontId="5" fillId="0" borderId="18" xfId="1" applyNumberFormat="1" applyFont="1" applyBorder="1" applyAlignment="1">
      <alignment horizontal="left" vertical="center" wrapText="1"/>
    </xf>
    <xf numFmtId="165" fontId="5" fillId="0" borderId="19" xfId="1" applyNumberFormat="1" applyFont="1" applyBorder="1" applyAlignment="1">
      <alignment horizontal="left" vertical="center" wrapText="1"/>
    </xf>
    <xf numFmtId="0" fontId="1" fillId="0" borderId="10" xfId="1" applyFont="1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28" xfId="0" applyBorder="1" applyAlignment="1">
      <alignment vertical="center"/>
    </xf>
    <xf numFmtId="0" fontId="7" fillId="0" borderId="0" xfId="1" applyFont="1" applyBorder="1" applyAlignment="1">
      <alignment horizontal="center" vertical="top" wrapText="1"/>
    </xf>
    <xf numFmtId="0" fontId="3" fillId="10" borderId="29" xfId="1" applyFont="1" applyFill="1" applyBorder="1" applyAlignment="1">
      <alignment horizontal="right" vertical="center"/>
    </xf>
    <xf numFmtId="0" fontId="3" fillId="10" borderId="30" xfId="1" applyFont="1" applyFill="1" applyBorder="1" applyAlignment="1">
      <alignment horizontal="right" vertical="center"/>
    </xf>
    <xf numFmtId="0" fontId="3" fillId="0" borderId="33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6" borderId="29" xfId="1" applyFont="1" applyFill="1" applyBorder="1" applyAlignment="1">
      <alignment horizontal="center" vertical="center" wrapText="1"/>
    </xf>
    <xf numFmtId="0" fontId="3" fillId="6" borderId="30" xfId="1" applyFont="1" applyFill="1" applyBorder="1" applyAlignment="1">
      <alignment horizontal="center" vertical="center" wrapText="1"/>
    </xf>
    <xf numFmtId="0" fontId="3" fillId="6" borderId="31" xfId="1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381375" y="8953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3381375" y="8953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6" name="Line 12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7" name="Line 14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8" name="Line 15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9" name="Line 18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0" name="Line 19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1" name="Line 24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2" name="Line 25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3" name="Line 26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4" name="Line 27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5" name="Line 28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6" name="Line 29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8" name="Line 31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9" name="Line 32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0" name="Line 33"/>
        <xdr:cNvSpPr>
          <a:spLocks noChangeShapeType="1"/>
        </xdr:cNvSpPr>
      </xdr:nvSpPr>
      <xdr:spPr bwMode="auto">
        <a:xfrm>
          <a:off x="3381375" y="895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1" name="Line 34"/>
        <xdr:cNvSpPr>
          <a:spLocks noChangeShapeType="1"/>
        </xdr:cNvSpPr>
      </xdr:nvSpPr>
      <xdr:spPr bwMode="auto">
        <a:xfrm flipV="1">
          <a:off x="3381375" y="895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2" name="Line 37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3" name="Line 38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4" name="Line 39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5" name="Line 40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6" name="Line 41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8" name="Line 44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29" name="Line 45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0" name="Line 46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1" name="Line 47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2" name="Line 48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3" name="Line 49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4" name="Line 50"/>
        <xdr:cNvSpPr>
          <a:spLocks noChangeShapeType="1"/>
        </xdr:cNvSpPr>
      </xdr:nvSpPr>
      <xdr:spPr bwMode="auto">
        <a:xfrm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35" name="Line 51"/>
        <xdr:cNvSpPr>
          <a:spLocks noChangeShapeType="1"/>
        </xdr:cNvSpPr>
      </xdr:nvSpPr>
      <xdr:spPr bwMode="auto">
        <a:xfrm flipV="1">
          <a:off x="338137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36" name="Line 52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37" name="Line 53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38" name="Line 54"/>
        <xdr:cNvSpPr>
          <a:spLocks noChangeShapeType="1"/>
        </xdr:cNvSpPr>
      </xdr:nvSpPr>
      <xdr:spPr bwMode="auto">
        <a:xfrm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39" name="Line 55"/>
        <xdr:cNvSpPr>
          <a:spLocks noChangeShapeType="1"/>
        </xdr:cNvSpPr>
      </xdr:nvSpPr>
      <xdr:spPr bwMode="auto">
        <a:xfrm flipV="1">
          <a:off x="3438525" y="4448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40" name="Line 5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41" name="Line 12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42" name="Line 14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43" name="Line 15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4" name="Line 18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5" name="Line 19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6" name="Line 24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7" name="Line 25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8" name="Line 26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9" name="Line 27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0" name="Line 28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1" name="Line 29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2" name="Line 30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3" name="Line 31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4" name="Line 32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55" name="Line 37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56" name="Line 38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57" name="Line 39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58" name="Line 40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59" name="Line 41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0" name="Line 44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1" name="Line 45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2" name="Line 46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3" name="Line 47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4" name="Line 48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5" name="Line 49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6" name="Line 50"/>
        <xdr:cNvSpPr>
          <a:spLocks noChangeShapeType="1"/>
        </xdr:cNvSpPr>
      </xdr:nvSpPr>
      <xdr:spPr bwMode="auto">
        <a:xfrm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7" name="Line 51"/>
        <xdr:cNvSpPr>
          <a:spLocks noChangeShapeType="1"/>
        </xdr:cNvSpPr>
      </xdr:nvSpPr>
      <xdr:spPr bwMode="auto">
        <a:xfrm flipV="1">
          <a:off x="3372971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68" name="Line 52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69" name="Line 53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70" name="Line 54"/>
        <xdr:cNvSpPr>
          <a:spLocks noChangeShapeType="1"/>
        </xdr:cNvSpPr>
      </xdr:nvSpPr>
      <xdr:spPr bwMode="auto">
        <a:xfrm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71" name="Line 55"/>
        <xdr:cNvSpPr>
          <a:spLocks noChangeShapeType="1"/>
        </xdr:cNvSpPr>
      </xdr:nvSpPr>
      <xdr:spPr bwMode="auto">
        <a:xfrm flipV="1">
          <a:off x="3429000" y="4078941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381375" y="41910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3381375" y="41910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5" name="Line 11"/>
        <xdr:cNvSpPr>
          <a:spLocks noChangeShapeType="1"/>
        </xdr:cNvSpPr>
      </xdr:nvSpPr>
      <xdr:spPr bwMode="auto">
        <a:xfrm>
          <a:off x="2514600" y="4095750"/>
          <a:ext cx="866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6" name="Line 12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7" name="Line 14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8" name="Line 15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9" name="Line 18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" name="Line 19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1" name="Line 24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2" name="Line 25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3" name="Line 26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4" name="Line 27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5" name="Line 28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6" name="Line 29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8" name="Line 31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9" name="Line 32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" name="Line 33"/>
        <xdr:cNvSpPr>
          <a:spLocks noChangeShapeType="1"/>
        </xdr:cNvSpPr>
      </xdr:nvSpPr>
      <xdr:spPr bwMode="auto">
        <a:xfrm>
          <a:off x="33813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1" name="Line 34"/>
        <xdr:cNvSpPr>
          <a:spLocks noChangeShapeType="1"/>
        </xdr:cNvSpPr>
      </xdr:nvSpPr>
      <xdr:spPr bwMode="auto">
        <a:xfrm flipV="1">
          <a:off x="33813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2" name="Line 37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3" name="Line 38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4" name="Line 39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5" name="Line 40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6" name="Line 41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7" name="Line 43"/>
        <xdr:cNvSpPr>
          <a:spLocks noChangeShapeType="1"/>
        </xdr:cNvSpPr>
      </xdr:nvSpPr>
      <xdr:spPr bwMode="auto">
        <a:xfrm>
          <a:off x="2514600" y="4095750"/>
          <a:ext cx="866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8" name="Line 44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9" name="Line 45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0" name="Line 46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1" name="Line 47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2" name="Line 48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3" name="Line 49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4" name="Line 50"/>
        <xdr:cNvSpPr>
          <a:spLocks noChangeShapeType="1"/>
        </xdr:cNvSpPr>
      </xdr:nvSpPr>
      <xdr:spPr bwMode="auto">
        <a:xfrm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35" name="Line 51"/>
        <xdr:cNvSpPr>
          <a:spLocks noChangeShapeType="1"/>
        </xdr:cNvSpPr>
      </xdr:nvSpPr>
      <xdr:spPr bwMode="auto">
        <a:xfrm flipV="1">
          <a:off x="338137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36" name="Line 52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37" name="Line 53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38" name="Line 54"/>
        <xdr:cNvSpPr>
          <a:spLocks noChangeShapeType="1"/>
        </xdr:cNvSpPr>
      </xdr:nvSpPr>
      <xdr:spPr bwMode="auto">
        <a:xfrm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39" name="Line 55"/>
        <xdr:cNvSpPr>
          <a:spLocks noChangeShapeType="1"/>
        </xdr:cNvSpPr>
      </xdr:nvSpPr>
      <xdr:spPr bwMode="auto">
        <a:xfrm flipV="1">
          <a:off x="3438525" y="4095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tabSelected="1" zoomScale="110" zoomScaleNormal="110" workbookViewId="0">
      <selection activeCell="A6" sqref="A6:A8"/>
    </sheetView>
  </sheetViews>
  <sheetFormatPr baseColWidth="10" defaultRowHeight="14.5" x14ac:dyDescent="0.35"/>
  <cols>
    <col min="1" max="1" width="45.54296875" customWidth="1"/>
    <col min="3" max="3" width="16.7265625" customWidth="1"/>
    <col min="4" max="4" width="23.26953125" customWidth="1"/>
  </cols>
  <sheetData>
    <row r="3" spans="1:4" x14ac:dyDescent="0.35">
      <c r="A3" s="73" t="s">
        <v>46</v>
      </c>
    </row>
    <row r="5" spans="1:4" ht="15" thickBot="1" x14ac:dyDescent="0.4"/>
    <row r="6" spans="1:4" ht="15" thickTop="1" x14ac:dyDescent="0.35">
      <c r="A6" s="100" t="s">
        <v>56</v>
      </c>
      <c r="B6" s="74"/>
      <c r="C6" s="74"/>
      <c r="D6" s="103" t="s">
        <v>41</v>
      </c>
    </row>
    <row r="7" spans="1:4" ht="28" x14ac:dyDescent="0.35">
      <c r="A7" s="101"/>
      <c r="B7" s="75" t="s">
        <v>42</v>
      </c>
      <c r="C7" s="75" t="s">
        <v>43</v>
      </c>
      <c r="D7" s="104"/>
    </row>
    <row r="8" spans="1:4" ht="15" thickBot="1" x14ac:dyDescent="0.4">
      <c r="A8" s="102"/>
      <c r="B8" s="76"/>
      <c r="C8" s="76"/>
      <c r="D8" s="105"/>
    </row>
    <row r="9" spans="1:4" x14ac:dyDescent="0.35">
      <c r="A9" s="94" t="s">
        <v>47</v>
      </c>
      <c r="B9" s="96"/>
      <c r="C9" s="95"/>
      <c r="D9" s="90">
        <f>B9*C9</f>
        <v>0</v>
      </c>
    </row>
    <row r="10" spans="1:4" ht="15" thickBot="1" x14ac:dyDescent="0.4">
      <c r="A10" s="92" t="s">
        <v>45</v>
      </c>
      <c r="B10" s="97"/>
      <c r="C10" s="93"/>
      <c r="D10" s="98">
        <f>B10*C10</f>
        <v>0</v>
      </c>
    </row>
    <row r="11" spans="1:4" ht="15" thickTop="1" x14ac:dyDescent="0.35">
      <c r="A11" s="77" t="s">
        <v>57</v>
      </c>
      <c r="B11" s="77"/>
      <c r="C11" s="77"/>
      <c r="D11" s="78">
        <f>D9+D10</f>
        <v>0</v>
      </c>
    </row>
    <row r="12" spans="1:4" x14ac:dyDescent="0.35">
      <c r="A12" s="79" t="s">
        <v>44</v>
      </c>
      <c r="B12" s="79"/>
      <c r="C12" s="79"/>
      <c r="D12" s="80">
        <f>D11*0.2</f>
        <v>0</v>
      </c>
    </row>
    <row r="13" spans="1:4" ht="15" thickBot="1" x14ac:dyDescent="0.4">
      <c r="A13" s="81" t="s">
        <v>58</v>
      </c>
      <c r="B13" s="81"/>
      <c r="C13" s="81"/>
      <c r="D13" s="82">
        <f>D12+D11</f>
        <v>0</v>
      </c>
    </row>
    <row r="14" spans="1:4" ht="15" thickTop="1" x14ac:dyDescent="0.35"/>
    <row r="16" spans="1:4" ht="15" thickBot="1" x14ac:dyDescent="0.4"/>
    <row r="17" spans="1:4" x14ac:dyDescent="0.35">
      <c r="A17" s="83" t="s">
        <v>48</v>
      </c>
      <c r="B17" s="84"/>
      <c r="C17" s="84"/>
      <c r="D17" s="88">
        <f>D11*4</f>
        <v>0</v>
      </c>
    </row>
    <row r="18" spans="1:4" x14ac:dyDescent="0.35">
      <c r="A18" s="85" t="s">
        <v>44</v>
      </c>
      <c r="B18" s="79"/>
      <c r="C18" s="79"/>
      <c r="D18" s="89">
        <f>D12*4</f>
        <v>0</v>
      </c>
    </row>
    <row r="19" spans="1:4" ht="15" thickBot="1" x14ac:dyDescent="0.4">
      <c r="A19" s="86" t="s">
        <v>49</v>
      </c>
      <c r="B19" s="87"/>
      <c r="C19" s="87"/>
      <c r="D19" s="99">
        <f>D13*4</f>
        <v>0</v>
      </c>
    </row>
  </sheetData>
  <mergeCells count="2">
    <mergeCell ref="A6:A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34"/>
  <sheetViews>
    <sheetView zoomScaleNormal="100" zoomScaleSheetLayoutView="100" workbookViewId="0">
      <selection activeCell="G31" sqref="G31"/>
    </sheetView>
  </sheetViews>
  <sheetFormatPr baseColWidth="10" defaultRowHeight="14" x14ac:dyDescent="0.3"/>
  <cols>
    <col min="1" max="1" width="37.7265625" style="1" customWidth="1"/>
    <col min="2" max="2" width="13" style="1" customWidth="1"/>
    <col min="3" max="3" width="0.81640625" style="1" customWidth="1"/>
    <col min="4" max="4" width="13" style="1" customWidth="1"/>
    <col min="5" max="7" width="9.453125" style="1" customWidth="1"/>
    <col min="8" max="8" width="1.1796875" style="1" customWidth="1"/>
    <col min="9" max="12" width="9.7265625" style="1" customWidth="1"/>
    <col min="13" max="13" width="10.54296875" style="1" customWidth="1"/>
    <col min="14" max="15" width="9.7265625" style="1" customWidth="1"/>
    <col min="16" max="255" width="11.453125" style="1"/>
    <col min="256" max="256" width="37.7265625" style="1" customWidth="1"/>
    <col min="257" max="257" width="13" style="1" customWidth="1"/>
    <col min="258" max="258" width="0.81640625" style="1" customWidth="1"/>
    <col min="259" max="262" width="9.453125" style="1" customWidth="1"/>
    <col min="263" max="263" width="1.1796875" style="1" customWidth="1"/>
    <col min="264" max="267" width="9.7265625" style="1" customWidth="1"/>
    <col min="268" max="268" width="10.54296875" style="1" customWidth="1"/>
    <col min="269" max="270" width="9.7265625" style="1" customWidth="1"/>
    <col min="271" max="271" width="9.1796875" style="1" customWidth="1"/>
    <col min="272" max="511" width="11.453125" style="1"/>
    <col min="512" max="512" width="37.7265625" style="1" customWidth="1"/>
    <col min="513" max="513" width="13" style="1" customWidth="1"/>
    <col min="514" max="514" width="0.81640625" style="1" customWidth="1"/>
    <col min="515" max="518" width="9.453125" style="1" customWidth="1"/>
    <col min="519" max="519" width="1.1796875" style="1" customWidth="1"/>
    <col min="520" max="523" width="9.7265625" style="1" customWidth="1"/>
    <col min="524" max="524" width="10.54296875" style="1" customWidth="1"/>
    <col min="525" max="526" width="9.7265625" style="1" customWidth="1"/>
    <col min="527" max="527" width="9.1796875" style="1" customWidth="1"/>
    <col min="528" max="767" width="11.453125" style="1"/>
    <col min="768" max="768" width="37.7265625" style="1" customWidth="1"/>
    <col min="769" max="769" width="13" style="1" customWidth="1"/>
    <col min="770" max="770" width="0.81640625" style="1" customWidth="1"/>
    <col min="771" max="774" width="9.453125" style="1" customWidth="1"/>
    <col min="775" max="775" width="1.1796875" style="1" customWidth="1"/>
    <col min="776" max="779" width="9.7265625" style="1" customWidth="1"/>
    <col min="780" max="780" width="10.54296875" style="1" customWidth="1"/>
    <col min="781" max="782" width="9.7265625" style="1" customWidth="1"/>
    <col min="783" max="783" width="9.1796875" style="1" customWidth="1"/>
    <col min="784" max="1023" width="11.453125" style="1"/>
    <col min="1024" max="1024" width="37.7265625" style="1" customWidth="1"/>
    <col min="1025" max="1025" width="13" style="1" customWidth="1"/>
    <col min="1026" max="1026" width="0.81640625" style="1" customWidth="1"/>
    <col min="1027" max="1030" width="9.453125" style="1" customWidth="1"/>
    <col min="1031" max="1031" width="1.1796875" style="1" customWidth="1"/>
    <col min="1032" max="1035" width="9.7265625" style="1" customWidth="1"/>
    <col min="1036" max="1036" width="10.54296875" style="1" customWidth="1"/>
    <col min="1037" max="1038" width="9.7265625" style="1" customWidth="1"/>
    <col min="1039" max="1039" width="9.1796875" style="1" customWidth="1"/>
    <col min="1040" max="1279" width="11.453125" style="1"/>
    <col min="1280" max="1280" width="37.7265625" style="1" customWidth="1"/>
    <col min="1281" max="1281" width="13" style="1" customWidth="1"/>
    <col min="1282" max="1282" width="0.81640625" style="1" customWidth="1"/>
    <col min="1283" max="1286" width="9.453125" style="1" customWidth="1"/>
    <col min="1287" max="1287" width="1.1796875" style="1" customWidth="1"/>
    <col min="1288" max="1291" width="9.7265625" style="1" customWidth="1"/>
    <col min="1292" max="1292" width="10.54296875" style="1" customWidth="1"/>
    <col min="1293" max="1294" width="9.7265625" style="1" customWidth="1"/>
    <col min="1295" max="1295" width="9.1796875" style="1" customWidth="1"/>
    <col min="1296" max="1535" width="11.453125" style="1"/>
    <col min="1536" max="1536" width="37.7265625" style="1" customWidth="1"/>
    <col min="1537" max="1537" width="13" style="1" customWidth="1"/>
    <col min="1538" max="1538" width="0.81640625" style="1" customWidth="1"/>
    <col min="1539" max="1542" width="9.453125" style="1" customWidth="1"/>
    <col min="1543" max="1543" width="1.1796875" style="1" customWidth="1"/>
    <col min="1544" max="1547" width="9.7265625" style="1" customWidth="1"/>
    <col min="1548" max="1548" width="10.54296875" style="1" customWidth="1"/>
    <col min="1549" max="1550" width="9.7265625" style="1" customWidth="1"/>
    <col min="1551" max="1551" width="9.1796875" style="1" customWidth="1"/>
    <col min="1552" max="1791" width="11.453125" style="1"/>
    <col min="1792" max="1792" width="37.7265625" style="1" customWidth="1"/>
    <col min="1793" max="1793" width="13" style="1" customWidth="1"/>
    <col min="1794" max="1794" width="0.81640625" style="1" customWidth="1"/>
    <col min="1795" max="1798" width="9.453125" style="1" customWidth="1"/>
    <col min="1799" max="1799" width="1.1796875" style="1" customWidth="1"/>
    <col min="1800" max="1803" width="9.7265625" style="1" customWidth="1"/>
    <col min="1804" max="1804" width="10.54296875" style="1" customWidth="1"/>
    <col min="1805" max="1806" width="9.7265625" style="1" customWidth="1"/>
    <col min="1807" max="1807" width="9.1796875" style="1" customWidth="1"/>
    <col min="1808" max="2047" width="11.453125" style="1"/>
    <col min="2048" max="2048" width="37.7265625" style="1" customWidth="1"/>
    <col min="2049" max="2049" width="13" style="1" customWidth="1"/>
    <col min="2050" max="2050" width="0.81640625" style="1" customWidth="1"/>
    <col min="2051" max="2054" width="9.453125" style="1" customWidth="1"/>
    <col min="2055" max="2055" width="1.1796875" style="1" customWidth="1"/>
    <col min="2056" max="2059" width="9.7265625" style="1" customWidth="1"/>
    <col min="2060" max="2060" width="10.54296875" style="1" customWidth="1"/>
    <col min="2061" max="2062" width="9.7265625" style="1" customWidth="1"/>
    <col min="2063" max="2063" width="9.1796875" style="1" customWidth="1"/>
    <col min="2064" max="2303" width="11.453125" style="1"/>
    <col min="2304" max="2304" width="37.7265625" style="1" customWidth="1"/>
    <col min="2305" max="2305" width="13" style="1" customWidth="1"/>
    <col min="2306" max="2306" width="0.81640625" style="1" customWidth="1"/>
    <col min="2307" max="2310" width="9.453125" style="1" customWidth="1"/>
    <col min="2311" max="2311" width="1.1796875" style="1" customWidth="1"/>
    <col min="2312" max="2315" width="9.7265625" style="1" customWidth="1"/>
    <col min="2316" max="2316" width="10.54296875" style="1" customWidth="1"/>
    <col min="2317" max="2318" width="9.7265625" style="1" customWidth="1"/>
    <col min="2319" max="2319" width="9.1796875" style="1" customWidth="1"/>
    <col min="2320" max="2559" width="11.453125" style="1"/>
    <col min="2560" max="2560" width="37.7265625" style="1" customWidth="1"/>
    <col min="2561" max="2561" width="13" style="1" customWidth="1"/>
    <col min="2562" max="2562" width="0.81640625" style="1" customWidth="1"/>
    <col min="2563" max="2566" width="9.453125" style="1" customWidth="1"/>
    <col min="2567" max="2567" width="1.1796875" style="1" customWidth="1"/>
    <col min="2568" max="2571" width="9.7265625" style="1" customWidth="1"/>
    <col min="2572" max="2572" width="10.54296875" style="1" customWidth="1"/>
    <col min="2573" max="2574" width="9.7265625" style="1" customWidth="1"/>
    <col min="2575" max="2575" width="9.1796875" style="1" customWidth="1"/>
    <col min="2576" max="2815" width="11.453125" style="1"/>
    <col min="2816" max="2816" width="37.7265625" style="1" customWidth="1"/>
    <col min="2817" max="2817" width="13" style="1" customWidth="1"/>
    <col min="2818" max="2818" width="0.81640625" style="1" customWidth="1"/>
    <col min="2819" max="2822" width="9.453125" style="1" customWidth="1"/>
    <col min="2823" max="2823" width="1.1796875" style="1" customWidth="1"/>
    <col min="2824" max="2827" width="9.7265625" style="1" customWidth="1"/>
    <col min="2828" max="2828" width="10.54296875" style="1" customWidth="1"/>
    <col min="2829" max="2830" width="9.7265625" style="1" customWidth="1"/>
    <col min="2831" max="2831" width="9.1796875" style="1" customWidth="1"/>
    <col min="2832" max="3071" width="11.453125" style="1"/>
    <col min="3072" max="3072" width="37.7265625" style="1" customWidth="1"/>
    <col min="3073" max="3073" width="13" style="1" customWidth="1"/>
    <col min="3074" max="3074" width="0.81640625" style="1" customWidth="1"/>
    <col min="3075" max="3078" width="9.453125" style="1" customWidth="1"/>
    <col min="3079" max="3079" width="1.1796875" style="1" customWidth="1"/>
    <col min="3080" max="3083" width="9.7265625" style="1" customWidth="1"/>
    <col min="3084" max="3084" width="10.54296875" style="1" customWidth="1"/>
    <col min="3085" max="3086" width="9.7265625" style="1" customWidth="1"/>
    <col min="3087" max="3087" width="9.1796875" style="1" customWidth="1"/>
    <col min="3088" max="3327" width="11.453125" style="1"/>
    <col min="3328" max="3328" width="37.7265625" style="1" customWidth="1"/>
    <col min="3329" max="3329" width="13" style="1" customWidth="1"/>
    <col min="3330" max="3330" width="0.81640625" style="1" customWidth="1"/>
    <col min="3331" max="3334" width="9.453125" style="1" customWidth="1"/>
    <col min="3335" max="3335" width="1.1796875" style="1" customWidth="1"/>
    <col min="3336" max="3339" width="9.7265625" style="1" customWidth="1"/>
    <col min="3340" max="3340" width="10.54296875" style="1" customWidth="1"/>
    <col min="3341" max="3342" width="9.7265625" style="1" customWidth="1"/>
    <col min="3343" max="3343" width="9.1796875" style="1" customWidth="1"/>
    <col min="3344" max="3583" width="11.453125" style="1"/>
    <col min="3584" max="3584" width="37.7265625" style="1" customWidth="1"/>
    <col min="3585" max="3585" width="13" style="1" customWidth="1"/>
    <col min="3586" max="3586" width="0.81640625" style="1" customWidth="1"/>
    <col min="3587" max="3590" width="9.453125" style="1" customWidth="1"/>
    <col min="3591" max="3591" width="1.1796875" style="1" customWidth="1"/>
    <col min="3592" max="3595" width="9.7265625" style="1" customWidth="1"/>
    <col min="3596" max="3596" width="10.54296875" style="1" customWidth="1"/>
    <col min="3597" max="3598" width="9.7265625" style="1" customWidth="1"/>
    <col min="3599" max="3599" width="9.1796875" style="1" customWidth="1"/>
    <col min="3600" max="3839" width="11.453125" style="1"/>
    <col min="3840" max="3840" width="37.7265625" style="1" customWidth="1"/>
    <col min="3841" max="3841" width="13" style="1" customWidth="1"/>
    <col min="3842" max="3842" width="0.81640625" style="1" customWidth="1"/>
    <col min="3843" max="3846" width="9.453125" style="1" customWidth="1"/>
    <col min="3847" max="3847" width="1.1796875" style="1" customWidth="1"/>
    <col min="3848" max="3851" width="9.7265625" style="1" customWidth="1"/>
    <col min="3852" max="3852" width="10.54296875" style="1" customWidth="1"/>
    <col min="3853" max="3854" width="9.7265625" style="1" customWidth="1"/>
    <col min="3855" max="3855" width="9.1796875" style="1" customWidth="1"/>
    <col min="3856" max="4095" width="11.453125" style="1"/>
    <col min="4096" max="4096" width="37.7265625" style="1" customWidth="1"/>
    <col min="4097" max="4097" width="13" style="1" customWidth="1"/>
    <col min="4098" max="4098" width="0.81640625" style="1" customWidth="1"/>
    <col min="4099" max="4102" width="9.453125" style="1" customWidth="1"/>
    <col min="4103" max="4103" width="1.1796875" style="1" customWidth="1"/>
    <col min="4104" max="4107" width="9.7265625" style="1" customWidth="1"/>
    <col min="4108" max="4108" width="10.54296875" style="1" customWidth="1"/>
    <col min="4109" max="4110" width="9.7265625" style="1" customWidth="1"/>
    <col min="4111" max="4111" width="9.1796875" style="1" customWidth="1"/>
    <col min="4112" max="4351" width="11.453125" style="1"/>
    <col min="4352" max="4352" width="37.7265625" style="1" customWidth="1"/>
    <col min="4353" max="4353" width="13" style="1" customWidth="1"/>
    <col min="4354" max="4354" width="0.81640625" style="1" customWidth="1"/>
    <col min="4355" max="4358" width="9.453125" style="1" customWidth="1"/>
    <col min="4359" max="4359" width="1.1796875" style="1" customWidth="1"/>
    <col min="4360" max="4363" width="9.7265625" style="1" customWidth="1"/>
    <col min="4364" max="4364" width="10.54296875" style="1" customWidth="1"/>
    <col min="4365" max="4366" width="9.7265625" style="1" customWidth="1"/>
    <col min="4367" max="4367" width="9.1796875" style="1" customWidth="1"/>
    <col min="4368" max="4607" width="11.453125" style="1"/>
    <col min="4608" max="4608" width="37.7265625" style="1" customWidth="1"/>
    <col min="4609" max="4609" width="13" style="1" customWidth="1"/>
    <col min="4610" max="4610" width="0.81640625" style="1" customWidth="1"/>
    <col min="4611" max="4614" width="9.453125" style="1" customWidth="1"/>
    <col min="4615" max="4615" width="1.1796875" style="1" customWidth="1"/>
    <col min="4616" max="4619" width="9.7265625" style="1" customWidth="1"/>
    <col min="4620" max="4620" width="10.54296875" style="1" customWidth="1"/>
    <col min="4621" max="4622" width="9.7265625" style="1" customWidth="1"/>
    <col min="4623" max="4623" width="9.1796875" style="1" customWidth="1"/>
    <col min="4624" max="4863" width="11.453125" style="1"/>
    <col min="4864" max="4864" width="37.7265625" style="1" customWidth="1"/>
    <col min="4865" max="4865" width="13" style="1" customWidth="1"/>
    <col min="4866" max="4866" width="0.81640625" style="1" customWidth="1"/>
    <col min="4867" max="4870" width="9.453125" style="1" customWidth="1"/>
    <col min="4871" max="4871" width="1.1796875" style="1" customWidth="1"/>
    <col min="4872" max="4875" width="9.7265625" style="1" customWidth="1"/>
    <col min="4876" max="4876" width="10.54296875" style="1" customWidth="1"/>
    <col min="4877" max="4878" width="9.7265625" style="1" customWidth="1"/>
    <col min="4879" max="4879" width="9.1796875" style="1" customWidth="1"/>
    <col min="4880" max="5119" width="11.453125" style="1"/>
    <col min="5120" max="5120" width="37.7265625" style="1" customWidth="1"/>
    <col min="5121" max="5121" width="13" style="1" customWidth="1"/>
    <col min="5122" max="5122" width="0.81640625" style="1" customWidth="1"/>
    <col min="5123" max="5126" width="9.453125" style="1" customWidth="1"/>
    <col min="5127" max="5127" width="1.1796875" style="1" customWidth="1"/>
    <col min="5128" max="5131" width="9.7265625" style="1" customWidth="1"/>
    <col min="5132" max="5132" width="10.54296875" style="1" customWidth="1"/>
    <col min="5133" max="5134" width="9.7265625" style="1" customWidth="1"/>
    <col min="5135" max="5135" width="9.1796875" style="1" customWidth="1"/>
    <col min="5136" max="5375" width="11.453125" style="1"/>
    <col min="5376" max="5376" width="37.7265625" style="1" customWidth="1"/>
    <col min="5377" max="5377" width="13" style="1" customWidth="1"/>
    <col min="5378" max="5378" width="0.81640625" style="1" customWidth="1"/>
    <col min="5379" max="5382" width="9.453125" style="1" customWidth="1"/>
    <col min="5383" max="5383" width="1.1796875" style="1" customWidth="1"/>
    <col min="5384" max="5387" width="9.7265625" style="1" customWidth="1"/>
    <col min="5388" max="5388" width="10.54296875" style="1" customWidth="1"/>
    <col min="5389" max="5390" width="9.7265625" style="1" customWidth="1"/>
    <col min="5391" max="5391" width="9.1796875" style="1" customWidth="1"/>
    <col min="5392" max="5631" width="11.453125" style="1"/>
    <col min="5632" max="5632" width="37.7265625" style="1" customWidth="1"/>
    <col min="5633" max="5633" width="13" style="1" customWidth="1"/>
    <col min="5634" max="5634" width="0.81640625" style="1" customWidth="1"/>
    <col min="5635" max="5638" width="9.453125" style="1" customWidth="1"/>
    <col min="5639" max="5639" width="1.1796875" style="1" customWidth="1"/>
    <col min="5640" max="5643" width="9.7265625" style="1" customWidth="1"/>
    <col min="5644" max="5644" width="10.54296875" style="1" customWidth="1"/>
    <col min="5645" max="5646" width="9.7265625" style="1" customWidth="1"/>
    <col min="5647" max="5647" width="9.1796875" style="1" customWidth="1"/>
    <col min="5648" max="5887" width="11.453125" style="1"/>
    <col min="5888" max="5888" width="37.7265625" style="1" customWidth="1"/>
    <col min="5889" max="5889" width="13" style="1" customWidth="1"/>
    <col min="5890" max="5890" width="0.81640625" style="1" customWidth="1"/>
    <col min="5891" max="5894" width="9.453125" style="1" customWidth="1"/>
    <col min="5895" max="5895" width="1.1796875" style="1" customWidth="1"/>
    <col min="5896" max="5899" width="9.7265625" style="1" customWidth="1"/>
    <col min="5900" max="5900" width="10.54296875" style="1" customWidth="1"/>
    <col min="5901" max="5902" width="9.7265625" style="1" customWidth="1"/>
    <col min="5903" max="5903" width="9.1796875" style="1" customWidth="1"/>
    <col min="5904" max="6143" width="11.453125" style="1"/>
    <col min="6144" max="6144" width="37.7265625" style="1" customWidth="1"/>
    <col min="6145" max="6145" width="13" style="1" customWidth="1"/>
    <col min="6146" max="6146" width="0.81640625" style="1" customWidth="1"/>
    <col min="6147" max="6150" width="9.453125" style="1" customWidth="1"/>
    <col min="6151" max="6151" width="1.1796875" style="1" customWidth="1"/>
    <col min="6152" max="6155" width="9.7265625" style="1" customWidth="1"/>
    <col min="6156" max="6156" width="10.54296875" style="1" customWidth="1"/>
    <col min="6157" max="6158" width="9.7265625" style="1" customWidth="1"/>
    <col min="6159" max="6159" width="9.1796875" style="1" customWidth="1"/>
    <col min="6160" max="6399" width="11.453125" style="1"/>
    <col min="6400" max="6400" width="37.7265625" style="1" customWidth="1"/>
    <col min="6401" max="6401" width="13" style="1" customWidth="1"/>
    <col min="6402" max="6402" width="0.81640625" style="1" customWidth="1"/>
    <col min="6403" max="6406" width="9.453125" style="1" customWidth="1"/>
    <col min="6407" max="6407" width="1.1796875" style="1" customWidth="1"/>
    <col min="6408" max="6411" width="9.7265625" style="1" customWidth="1"/>
    <col min="6412" max="6412" width="10.54296875" style="1" customWidth="1"/>
    <col min="6413" max="6414" width="9.7265625" style="1" customWidth="1"/>
    <col min="6415" max="6415" width="9.1796875" style="1" customWidth="1"/>
    <col min="6416" max="6655" width="11.453125" style="1"/>
    <col min="6656" max="6656" width="37.7265625" style="1" customWidth="1"/>
    <col min="6657" max="6657" width="13" style="1" customWidth="1"/>
    <col min="6658" max="6658" width="0.81640625" style="1" customWidth="1"/>
    <col min="6659" max="6662" width="9.453125" style="1" customWidth="1"/>
    <col min="6663" max="6663" width="1.1796875" style="1" customWidth="1"/>
    <col min="6664" max="6667" width="9.7265625" style="1" customWidth="1"/>
    <col min="6668" max="6668" width="10.54296875" style="1" customWidth="1"/>
    <col min="6669" max="6670" width="9.7265625" style="1" customWidth="1"/>
    <col min="6671" max="6671" width="9.1796875" style="1" customWidth="1"/>
    <col min="6672" max="6911" width="11.453125" style="1"/>
    <col min="6912" max="6912" width="37.7265625" style="1" customWidth="1"/>
    <col min="6913" max="6913" width="13" style="1" customWidth="1"/>
    <col min="6914" max="6914" width="0.81640625" style="1" customWidth="1"/>
    <col min="6915" max="6918" width="9.453125" style="1" customWidth="1"/>
    <col min="6919" max="6919" width="1.1796875" style="1" customWidth="1"/>
    <col min="6920" max="6923" width="9.7265625" style="1" customWidth="1"/>
    <col min="6924" max="6924" width="10.54296875" style="1" customWidth="1"/>
    <col min="6925" max="6926" width="9.7265625" style="1" customWidth="1"/>
    <col min="6927" max="6927" width="9.1796875" style="1" customWidth="1"/>
    <col min="6928" max="7167" width="11.453125" style="1"/>
    <col min="7168" max="7168" width="37.7265625" style="1" customWidth="1"/>
    <col min="7169" max="7169" width="13" style="1" customWidth="1"/>
    <col min="7170" max="7170" width="0.81640625" style="1" customWidth="1"/>
    <col min="7171" max="7174" width="9.453125" style="1" customWidth="1"/>
    <col min="7175" max="7175" width="1.1796875" style="1" customWidth="1"/>
    <col min="7176" max="7179" width="9.7265625" style="1" customWidth="1"/>
    <col min="7180" max="7180" width="10.54296875" style="1" customWidth="1"/>
    <col min="7181" max="7182" width="9.7265625" style="1" customWidth="1"/>
    <col min="7183" max="7183" width="9.1796875" style="1" customWidth="1"/>
    <col min="7184" max="7423" width="11.453125" style="1"/>
    <col min="7424" max="7424" width="37.7265625" style="1" customWidth="1"/>
    <col min="7425" max="7425" width="13" style="1" customWidth="1"/>
    <col min="7426" max="7426" width="0.81640625" style="1" customWidth="1"/>
    <col min="7427" max="7430" width="9.453125" style="1" customWidth="1"/>
    <col min="7431" max="7431" width="1.1796875" style="1" customWidth="1"/>
    <col min="7432" max="7435" width="9.7265625" style="1" customWidth="1"/>
    <col min="7436" max="7436" width="10.54296875" style="1" customWidth="1"/>
    <col min="7437" max="7438" width="9.7265625" style="1" customWidth="1"/>
    <col min="7439" max="7439" width="9.1796875" style="1" customWidth="1"/>
    <col min="7440" max="7679" width="11.453125" style="1"/>
    <col min="7680" max="7680" width="37.7265625" style="1" customWidth="1"/>
    <col min="7681" max="7681" width="13" style="1" customWidth="1"/>
    <col min="7682" max="7682" width="0.81640625" style="1" customWidth="1"/>
    <col min="7683" max="7686" width="9.453125" style="1" customWidth="1"/>
    <col min="7687" max="7687" width="1.1796875" style="1" customWidth="1"/>
    <col min="7688" max="7691" width="9.7265625" style="1" customWidth="1"/>
    <col min="7692" max="7692" width="10.54296875" style="1" customWidth="1"/>
    <col min="7693" max="7694" width="9.7265625" style="1" customWidth="1"/>
    <col min="7695" max="7695" width="9.1796875" style="1" customWidth="1"/>
    <col min="7696" max="7935" width="11.453125" style="1"/>
    <col min="7936" max="7936" width="37.7265625" style="1" customWidth="1"/>
    <col min="7937" max="7937" width="13" style="1" customWidth="1"/>
    <col min="7938" max="7938" width="0.81640625" style="1" customWidth="1"/>
    <col min="7939" max="7942" width="9.453125" style="1" customWidth="1"/>
    <col min="7943" max="7943" width="1.1796875" style="1" customWidth="1"/>
    <col min="7944" max="7947" width="9.7265625" style="1" customWidth="1"/>
    <col min="7948" max="7948" width="10.54296875" style="1" customWidth="1"/>
    <col min="7949" max="7950" width="9.7265625" style="1" customWidth="1"/>
    <col min="7951" max="7951" width="9.1796875" style="1" customWidth="1"/>
    <col min="7952" max="8191" width="11.453125" style="1"/>
    <col min="8192" max="8192" width="37.7265625" style="1" customWidth="1"/>
    <col min="8193" max="8193" width="13" style="1" customWidth="1"/>
    <col min="8194" max="8194" width="0.81640625" style="1" customWidth="1"/>
    <col min="8195" max="8198" width="9.453125" style="1" customWidth="1"/>
    <col min="8199" max="8199" width="1.1796875" style="1" customWidth="1"/>
    <col min="8200" max="8203" width="9.7265625" style="1" customWidth="1"/>
    <col min="8204" max="8204" width="10.54296875" style="1" customWidth="1"/>
    <col min="8205" max="8206" width="9.7265625" style="1" customWidth="1"/>
    <col min="8207" max="8207" width="9.1796875" style="1" customWidth="1"/>
    <col min="8208" max="8447" width="11.453125" style="1"/>
    <col min="8448" max="8448" width="37.7265625" style="1" customWidth="1"/>
    <col min="8449" max="8449" width="13" style="1" customWidth="1"/>
    <col min="8450" max="8450" width="0.81640625" style="1" customWidth="1"/>
    <col min="8451" max="8454" width="9.453125" style="1" customWidth="1"/>
    <col min="8455" max="8455" width="1.1796875" style="1" customWidth="1"/>
    <col min="8456" max="8459" width="9.7265625" style="1" customWidth="1"/>
    <col min="8460" max="8460" width="10.54296875" style="1" customWidth="1"/>
    <col min="8461" max="8462" width="9.7265625" style="1" customWidth="1"/>
    <col min="8463" max="8463" width="9.1796875" style="1" customWidth="1"/>
    <col min="8464" max="8703" width="11.453125" style="1"/>
    <col min="8704" max="8704" width="37.7265625" style="1" customWidth="1"/>
    <col min="8705" max="8705" width="13" style="1" customWidth="1"/>
    <col min="8706" max="8706" width="0.81640625" style="1" customWidth="1"/>
    <col min="8707" max="8710" width="9.453125" style="1" customWidth="1"/>
    <col min="8711" max="8711" width="1.1796875" style="1" customWidth="1"/>
    <col min="8712" max="8715" width="9.7265625" style="1" customWidth="1"/>
    <col min="8716" max="8716" width="10.54296875" style="1" customWidth="1"/>
    <col min="8717" max="8718" width="9.7265625" style="1" customWidth="1"/>
    <col min="8719" max="8719" width="9.1796875" style="1" customWidth="1"/>
    <col min="8720" max="8959" width="11.453125" style="1"/>
    <col min="8960" max="8960" width="37.7265625" style="1" customWidth="1"/>
    <col min="8961" max="8961" width="13" style="1" customWidth="1"/>
    <col min="8962" max="8962" width="0.81640625" style="1" customWidth="1"/>
    <col min="8963" max="8966" width="9.453125" style="1" customWidth="1"/>
    <col min="8967" max="8967" width="1.1796875" style="1" customWidth="1"/>
    <col min="8968" max="8971" width="9.7265625" style="1" customWidth="1"/>
    <col min="8972" max="8972" width="10.54296875" style="1" customWidth="1"/>
    <col min="8973" max="8974" width="9.7265625" style="1" customWidth="1"/>
    <col min="8975" max="8975" width="9.1796875" style="1" customWidth="1"/>
    <col min="8976" max="9215" width="11.453125" style="1"/>
    <col min="9216" max="9216" width="37.7265625" style="1" customWidth="1"/>
    <col min="9217" max="9217" width="13" style="1" customWidth="1"/>
    <col min="9218" max="9218" width="0.81640625" style="1" customWidth="1"/>
    <col min="9219" max="9222" width="9.453125" style="1" customWidth="1"/>
    <col min="9223" max="9223" width="1.1796875" style="1" customWidth="1"/>
    <col min="9224" max="9227" width="9.7265625" style="1" customWidth="1"/>
    <col min="9228" max="9228" width="10.54296875" style="1" customWidth="1"/>
    <col min="9229" max="9230" width="9.7265625" style="1" customWidth="1"/>
    <col min="9231" max="9231" width="9.1796875" style="1" customWidth="1"/>
    <col min="9232" max="9471" width="11.453125" style="1"/>
    <col min="9472" max="9472" width="37.7265625" style="1" customWidth="1"/>
    <col min="9473" max="9473" width="13" style="1" customWidth="1"/>
    <col min="9474" max="9474" width="0.81640625" style="1" customWidth="1"/>
    <col min="9475" max="9478" width="9.453125" style="1" customWidth="1"/>
    <col min="9479" max="9479" width="1.1796875" style="1" customWidth="1"/>
    <col min="9480" max="9483" width="9.7265625" style="1" customWidth="1"/>
    <col min="9484" max="9484" width="10.54296875" style="1" customWidth="1"/>
    <col min="9485" max="9486" width="9.7265625" style="1" customWidth="1"/>
    <col min="9487" max="9487" width="9.1796875" style="1" customWidth="1"/>
    <col min="9488" max="9727" width="11.453125" style="1"/>
    <col min="9728" max="9728" width="37.7265625" style="1" customWidth="1"/>
    <col min="9729" max="9729" width="13" style="1" customWidth="1"/>
    <col min="9730" max="9730" width="0.81640625" style="1" customWidth="1"/>
    <col min="9731" max="9734" width="9.453125" style="1" customWidth="1"/>
    <col min="9735" max="9735" width="1.1796875" style="1" customWidth="1"/>
    <col min="9736" max="9739" width="9.7265625" style="1" customWidth="1"/>
    <col min="9740" max="9740" width="10.54296875" style="1" customWidth="1"/>
    <col min="9741" max="9742" width="9.7265625" style="1" customWidth="1"/>
    <col min="9743" max="9743" width="9.1796875" style="1" customWidth="1"/>
    <col min="9744" max="9983" width="11.453125" style="1"/>
    <col min="9984" max="9984" width="37.7265625" style="1" customWidth="1"/>
    <col min="9985" max="9985" width="13" style="1" customWidth="1"/>
    <col min="9986" max="9986" width="0.81640625" style="1" customWidth="1"/>
    <col min="9987" max="9990" width="9.453125" style="1" customWidth="1"/>
    <col min="9991" max="9991" width="1.1796875" style="1" customWidth="1"/>
    <col min="9992" max="9995" width="9.7265625" style="1" customWidth="1"/>
    <col min="9996" max="9996" width="10.54296875" style="1" customWidth="1"/>
    <col min="9997" max="9998" width="9.7265625" style="1" customWidth="1"/>
    <col min="9999" max="9999" width="9.1796875" style="1" customWidth="1"/>
    <col min="10000" max="10239" width="11.453125" style="1"/>
    <col min="10240" max="10240" width="37.7265625" style="1" customWidth="1"/>
    <col min="10241" max="10241" width="13" style="1" customWidth="1"/>
    <col min="10242" max="10242" width="0.81640625" style="1" customWidth="1"/>
    <col min="10243" max="10246" width="9.453125" style="1" customWidth="1"/>
    <col min="10247" max="10247" width="1.1796875" style="1" customWidth="1"/>
    <col min="10248" max="10251" width="9.7265625" style="1" customWidth="1"/>
    <col min="10252" max="10252" width="10.54296875" style="1" customWidth="1"/>
    <col min="10253" max="10254" width="9.7265625" style="1" customWidth="1"/>
    <col min="10255" max="10255" width="9.1796875" style="1" customWidth="1"/>
    <col min="10256" max="10495" width="11.453125" style="1"/>
    <col min="10496" max="10496" width="37.7265625" style="1" customWidth="1"/>
    <col min="10497" max="10497" width="13" style="1" customWidth="1"/>
    <col min="10498" max="10498" width="0.81640625" style="1" customWidth="1"/>
    <col min="10499" max="10502" width="9.453125" style="1" customWidth="1"/>
    <col min="10503" max="10503" width="1.1796875" style="1" customWidth="1"/>
    <col min="10504" max="10507" width="9.7265625" style="1" customWidth="1"/>
    <col min="10508" max="10508" width="10.54296875" style="1" customWidth="1"/>
    <col min="10509" max="10510" width="9.7265625" style="1" customWidth="1"/>
    <col min="10511" max="10511" width="9.1796875" style="1" customWidth="1"/>
    <col min="10512" max="10751" width="11.453125" style="1"/>
    <col min="10752" max="10752" width="37.7265625" style="1" customWidth="1"/>
    <col min="10753" max="10753" width="13" style="1" customWidth="1"/>
    <col min="10754" max="10754" width="0.81640625" style="1" customWidth="1"/>
    <col min="10755" max="10758" width="9.453125" style="1" customWidth="1"/>
    <col min="10759" max="10759" width="1.1796875" style="1" customWidth="1"/>
    <col min="10760" max="10763" width="9.7265625" style="1" customWidth="1"/>
    <col min="10764" max="10764" width="10.54296875" style="1" customWidth="1"/>
    <col min="10765" max="10766" width="9.7265625" style="1" customWidth="1"/>
    <col min="10767" max="10767" width="9.1796875" style="1" customWidth="1"/>
    <col min="10768" max="11007" width="11.453125" style="1"/>
    <col min="11008" max="11008" width="37.7265625" style="1" customWidth="1"/>
    <col min="11009" max="11009" width="13" style="1" customWidth="1"/>
    <col min="11010" max="11010" width="0.81640625" style="1" customWidth="1"/>
    <col min="11011" max="11014" width="9.453125" style="1" customWidth="1"/>
    <col min="11015" max="11015" width="1.1796875" style="1" customWidth="1"/>
    <col min="11016" max="11019" width="9.7265625" style="1" customWidth="1"/>
    <col min="11020" max="11020" width="10.54296875" style="1" customWidth="1"/>
    <col min="11021" max="11022" width="9.7265625" style="1" customWidth="1"/>
    <col min="11023" max="11023" width="9.1796875" style="1" customWidth="1"/>
    <col min="11024" max="11263" width="11.453125" style="1"/>
    <col min="11264" max="11264" width="37.7265625" style="1" customWidth="1"/>
    <col min="11265" max="11265" width="13" style="1" customWidth="1"/>
    <col min="11266" max="11266" width="0.81640625" style="1" customWidth="1"/>
    <col min="11267" max="11270" width="9.453125" style="1" customWidth="1"/>
    <col min="11271" max="11271" width="1.1796875" style="1" customWidth="1"/>
    <col min="11272" max="11275" width="9.7265625" style="1" customWidth="1"/>
    <col min="11276" max="11276" width="10.54296875" style="1" customWidth="1"/>
    <col min="11277" max="11278" width="9.7265625" style="1" customWidth="1"/>
    <col min="11279" max="11279" width="9.1796875" style="1" customWidth="1"/>
    <col min="11280" max="11519" width="11.453125" style="1"/>
    <col min="11520" max="11520" width="37.7265625" style="1" customWidth="1"/>
    <col min="11521" max="11521" width="13" style="1" customWidth="1"/>
    <col min="11522" max="11522" width="0.81640625" style="1" customWidth="1"/>
    <col min="11523" max="11526" width="9.453125" style="1" customWidth="1"/>
    <col min="11527" max="11527" width="1.1796875" style="1" customWidth="1"/>
    <col min="11528" max="11531" width="9.7265625" style="1" customWidth="1"/>
    <col min="11532" max="11532" width="10.54296875" style="1" customWidth="1"/>
    <col min="11533" max="11534" width="9.7265625" style="1" customWidth="1"/>
    <col min="11535" max="11535" width="9.1796875" style="1" customWidth="1"/>
    <col min="11536" max="11775" width="11.453125" style="1"/>
    <col min="11776" max="11776" width="37.7265625" style="1" customWidth="1"/>
    <col min="11777" max="11777" width="13" style="1" customWidth="1"/>
    <col min="11778" max="11778" width="0.81640625" style="1" customWidth="1"/>
    <col min="11779" max="11782" width="9.453125" style="1" customWidth="1"/>
    <col min="11783" max="11783" width="1.1796875" style="1" customWidth="1"/>
    <col min="11784" max="11787" width="9.7265625" style="1" customWidth="1"/>
    <col min="11788" max="11788" width="10.54296875" style="1" customWidth="1"/>
    <col min="11789" max="11790" width="9.7265625" style="1" customWidth="1"/>
    <col min="11791" max="11791" width="9.1796875" style="1" customWidth="1"/>
    <col min="11792" max="12031" width="11.453125" style="1"/>
    <col min="12032" max="12032" width="37.7265625" style="1" customWidth="1"/>
    <col min="12033" max="12033" width="13" style="1" customWidth="1"/>
    <col min="12034" max="12034" width="0.81640625" style="1" customWidth="1"/>
    <col min="12035" max="12038" width="9.453125" style="1" customWidth="1"/>
    <col min="12039" max="12039" width="1.1796875" style="1" customWidth="1"/>
    <col min="12040" max="12043" width="9.7265625" style="1" customWidth="1"/>
    <col min="12044" max="12044" width="10.54296875" style="1" customWidth="1"/>
    <col min="12045" max="12046" width="9.7265625" style="1" customWidth="1"/>
    <col min="12047" max="12047" width="9.1796875" style="1" customWidth="1"/>
    <col min="12048" max="12287" width="11.453125" style="1"/>
    <col min="12288" max="12288" width="37.7265625" style="1" customWidth="1"/>
    <col min="12289" max="12289" width="13" style="1" customWidth="1"/>
    <col min="12290" max="12290" width="0.81640625" style="1" customWidth="1"/>
    <col min="12291" max="12294" width="9.453125" style="1" customWidth="1"/>
    <col min="12295" max="12295" width="1.1796875" style="1" customWidth="1"/>
    <col min="12296" max="12299" width="9.7265625" style="1" customWidth="1"/>
    <col min="12300" max="12300" width="10.54296875" style="1" customWidth="1"/>
    <col min="12301" max="12302" width="9.7265625" style="1" customWidth="1"/>
    <col min="12303" max="12303" width="9.1796875" style="1" customWidth="1"/>
    <col min="12304" max="12543" width="11.453125" style="1"/>
    <col min="12544" max="12544" width="37.7265625" style="1" customWidth="1"/>
    <col min="12545" max="12545" width="13" style="1" customWidth="1"/>
    <col min="12546" max="12546" width="0.81640625" style="1" customWidth="1"/>
    <col min="12547" max="12550" width="9.453125" style="1" customWidth="1"/>
    <col min="12551" max="12551" width="1.1796875" style="1" customWidth="1"/>
    <col min="12552" max="12555" width="9.7265625" style="1" customWidth="1"/>
    <col min="12556" max="12556" width="10.54296875" style="1" customWidth="1"/>
    <col min="12557" max="12558" width="9.7265625" style="1" customWidth="1"/>
    <col min="12559" max="12559" width="9.1796875" style="1" customWidth="1"/>
    <col min="12560" max="12799" width="11.453125" style="1"/>
    <col min="12800" max="12800" width="37.7265625" style="1" customWidth="1"/>
    <col min="12801" max="12801" width="13" style="1" customWidth="1"/>
    <col min="12802" max="12802" width="0.81640625" style="1" customWidth="1"/>
    <col min="12803" max="12806" width="9.453125" style="1" customWidth="1"/>
    <col min="12807" max="12807" width="1.1796875" style="1" customWidth="1"/>
    <col min="12808" max="12811" width="9.7265625" style="1" customWidth="1"/>
    <col min="12812" max="12812" width="10.54296875" style="1" customWidth="1"/>
    <col min="12813" max="12814" width="9.7265625" style="1" customWidth="1"/>
    <col min="12815" max="12815" width="9.1796875" style="1" customWidth="1"/>
    <col min="12816" max="13055" width="11.453125" style="1"/>
    <col min="13056" max="13056" width="37.7265625" style="1" customWidth="1"/>
    <col min="13057" max="13057" width="13" style="1" customWidth="1"/>
    <col min="13058" max="13058" width="0.81640625" style="1" customWidth="1"/>
    <col min="13059" max="13062" width="9.453125" style="1" customWidth="1"/>
    <col min="13063" max="13063" width="1.1796875" style="1" customWidth="1"/>
    <col min="13064" max="13067" width="9.7265625" style="1" customWidth="1"/>
    <col min="13068" max="13068" width="10.54296875" style="1" customWidth="1"/>
    <col min="13069" max="13070" width="9.7265625" style="1" customWidth="1"/>
    <col min="13071" max="13071" width="9.1796875" style="1" customWidth="1"/>
    <col min="13072" max="13311" width="11.453125" style="1"/>
    <col min="13312" max="13312" width="37.7265625" style="1" customWidth="1"/>
    <col min="13313" max="13313" width="13" style="1" customWidth="1"/>
    <col min="13314" max="13314" width="0.81640625" style="1" customWidth="1"/>
    <col min="13315" max="13318" width="9.453125" style="1" customWidth="1"/>
    <col min="13319" max="13319" width="1.1796875" style="1" customWidth="1"/>
    <col min="13320" max="13323" width="9.7265625" style="1" customWidth="1"/>
    <col min="13324" max="13324" width="10.54296875" style="1" customWidth="1"/>
    <col min="13325" max="13326" width="9.7265625" style="1" customWidth="1"/>
    <col min="13327" max="13327" width="9.1796875" style="1" customWidth="1"/>
    <col min="13328" max="13567" width="11.453125" style="1"/>
    <col min="13568" max="13568" width="37.7265625" style="1" customWidth="1"/>
    <col min="13569" max="13569" width="13" style="1" customWidth="1"/>
    <col min="13570" max="13570" width="0.81640625" style="1" customWidth="1"/>
    <col min="13571" max="13574" width="9.453125" style="1" customWidth="1"/>
    <col min="13575" max="13575" width="1.1796875" style="1" customWidth="1"/>
    <col min="13576" max="13579" width="9.7265625" style="1" customWidth="1"/>
    <col min="13580" max="13580" width="10.54296875" style="1" customWidth="1"/>
    <col min="13581" max="13582" width="9.7265625" style="1" customWidth="1"/>
    <col min="13583" max="13583" width="9.1796875" style="1" customWidth="1"/>
    <col min="13584" max="13823" width="11.453125" style="1"/>
    <col min="13824" max="13824" width="37.7265625" style="1" customWidth="1"/>
    <col min="13825" max="13825" width="13" style="1" customWidth="1"/>
    <col min="13826" max="13826" width="0.81640625" style="1" customWidth="1"/>
    <col min="13827" max="13830" width="9.453125" style="1" customWidth="1"/>
    <col min="13831" max="13831" width="1.1796875" style="1" customWidth="1"/>
    <col min="13832" max="13835" width="9.7265625" style="1" customWidth="1"/>
    <col min="13836" max="13836" width="10.54296875" style="1" customWidth="1"/>
    <col min="13837" max="13838" width="9.7265625" style="1" customWidth="1"/>
    <col min="13839" max="13839" width="9.1796875" style="1" customWidth="1"/>
    <col min="13840" max="14079" width="11.453125" style="1"/>
    <col min="14080" max="14080" width="37.7265625" style="1" customWidth="1"/>
    <col min="14081" max="14081" width="13" style="1" customWidth="1"/>
    <col min="14082" max="14082" width="0.81640625" style="1" customWidth="1"/>
    <col min="14083" max="14086" width="9.453125" style="1" customWidth="1"/>
    <col min="14087" max="14087" width="1.1796875" style="1" customWidth="1"/>
    <col min="14088" max="14091" width="9.7265625" style="1" customWidth="1"/>
    <col min="14092" max="14092" width="10.54296875" style="1" customWidth="1"/>
    <col min="14093" max="14094" width="9.7265625" style="1" customWidth="1"/>
    <col min="14095" max="14095" width="9.1796875" style="1" customWidth="1"/>
    <col min="14096" max="14335" width="11.453125" style="1"/>
    <col min="14336" max="14336" width="37.7265625" style="1" customWidth="1"/>
    <col min="14337" max="14337" width="13" style="1" customWidth="1"/>
    <col min="14338" max="14338" width="0.81640625" style="1" customWidth="1"/>
    <col min="14339" max="14342" width="9.453125" style="1" customWidth="1"/>
    <col min="14343" max="14343" width="1.1796875" style="1" customWidth="1"/>
    <col min="14344" max="14347" width="9.7265625" style="1" customWidth="1"/>
    <col min="14348" max="14348" width="10.54296875" style="1" customWidth="1"/>
    <col min="14349" max="14350" width="9.7265625" style="1" customWidth="1"/>
    <col min="14351" max="14351" width="9.1796875" style="1" customWidth="1"/>
    <col min="14352" max="14591" width="11.453125" style="1"/>
    <col min="14592" max="14592" width="37.7265625" style="1" customWidth="1"/>
    <col min="14593" max="14593" width="13" style="1" customWidth="1"/>
    <col min="14594" max="14594" width="0.81640625" style="1" customWidth="1"/>
    <col min="14595" max="14598" width="9.453125" style="1" customWidth="1"/>
    <col min="14599" max="14599" width="1.1796875" style="1" customWidth="1"/>
    <col min="14600" max="14603" width="9.7265625" style="1" customWidth="1"/>
    <col min="14604" max="14604" width="10.54296875" style="1" customWidth="1"/>
    <col min="14605" max="14606" width="9.7265625" style="1" customWidth="1"/>
    <col min="14607" max="14607" width="9.1796875" style="1" customWidth="1"/>
    <col min="14608" max="14847" width="11.453125" style="1"/>
    <col min="14848" max="14848" width="37.7265625" style="1" customWidth="1"/>
    <col min="14849" max="14849" width="13" style="1" customWidth="1"/>
    <col min="14850" max="14850" width="0.81640625" style="1" customWidth="1"/>
    <col min="14851" max="14854" width="9.453125" style="1" customWidth="1"/>
    <col min="14855" max="14855" width="1.1796875" style="1" customWidth="1"/>
    <col min="14856" max="14859" width="9.7265625" style="1" customWidth="1"/>
    <col min="14860" max="14860" width="10.54296875" style="1" customWidth="1"/>
    <col min="14861" max="14862" width="9.7265625" style="1" customWidth="1"/>
    <col min="14863" max="14863" width="9.1796875" style="1" customWidth="1"/>
    <col min="14864" max="15103" width="11.453125" style="1"/>
    <col min="15104" max="15104" width="37.7265625" style="1" customWidth="1"/>
    <col min="15105" max="15105" width="13" style="1" customWidth="1"/>
    <col min="15106" max="15106" width="0.81640625" style="1" customWidth="1"/>
    <col min="15107" max="15110" width="9.453125" style="1" customWidth="1"/>
    <col min="15111" max="15111" width="1.1796875" style="1" customWidth="1"/>
    <col min="15112" max="15115" width="9.7265625" style="1" customWidth="1"/>
    <col min="15116" max="15116" width="10.54296875" style="1" customWidth="1"/>
    <col min="15117" max="15118" width="9.7265625" style="1" customWidth="1"/>
    <col min="15119" max="15119" width="9.1796875" style="1" customWidth="1"/>
    <col min="15120" max="15359" width="11.453125" style="1"/>
    <col min="15360" max="15360" width="37.7265625" style="1" customWidth="1"/>
    <col min="15361" max="15361" width="13" style="1" customWidth="1"/>
    <col min="15362" max="15362" width="0.81640625" style="1" customWidth="1"/>
    <col min="15363" max="15366" width="9.453125" style="1" customWidth="1"/>
    <col min="15367" max="15367" width="1.1796875" style="1" customWidth="1"/>
    <col min="15368" max="15371" width="9.7265625" style="1" customWidth="1"/>
    <col min="15372" max="15372" width="10.54296875" style="1" customWidth="1"/>
    <col min="15373" max="15374" width="9.7265625" style="1" customWidth="1"/>
    <col min="15375" max="15375" width="9.1796875" style="1" customWidth="1"/>
    <col min="15376" max="15615" width="11.453125" style="1"/>
    <col min="15616" max="15616" width="37.7265625" style="1" customWidth="1"/>
    <col min="15617" max="15617" width="13" style="1" customWidth="1"/>
    <col min="15618" max="15618" width="0.81640625" style="1" customWidth="1"/>
    <col min="15619" max="15622" width="9.453125" style="1" customWidth="1"/>
    <col min="15623" max="15623" width="1.1796875" style="1" customWidth="1"/>
    <col min="15624" max="15627" width="9.7265625" style="1" customWidth="1"/>
    <col min="15628" max="15628" width="10.54296875" style="1" customWidth="1"/>
    <col min="15629" max="15630" width="9.7265625" style="1" customWidth="1"/>
    <col min="15631" max="15631" width="9.1796875" style="1" customWidth="1"/>
    <col min="15632" max="15871" width="11.453125" style="1"/>
    <col min="15872" max="15872" width="37.7265625" style="1" customWidth="1"/>
    <col min="15873" max="15873" width="13" style="1" customWidth="1"/>
    <col min="15874" max="15874" width="0.81640625" style="1" customWidth="1"/>
    <col min="15875" max="15878" width="9.453125" style="1" customWidth="1"/>
    <col min="15879" max="15879" width="1.1796875" style="1" customWidth="1"/>
    <col min="15880" max="15883" width="9.7265625" style="1" customWidth="1"/>
    <col min="15884" max="15884" width="10.54296875" style="1" customWidth="1"/>
    <col min="15885" max="15886" width="9.7265625" style="1" customWidth="1"/>
    <col min="15887" max="15887" width="9.1796875" style="1" customWidth="1"/>
    <col min="15888" max="16127" width="11.453125" style="1"/>
    <col min="16128" max="16128" width="37.7265625" style="1" customWidth="1"/>
    <col min="16129" max="16129" width="13" style="1" customWidth="1"/>
    <col min="16130" max="16130" width="0.81640625" style="1" customWidth="1"/>
    <col min="16131" max="16134" width="9.453125" style="1" customWidth="1"/>
    <col min="16135" max="16135" width="1.1796875" style="1" customWidth="1"/>
    <col min="16136" max="16139" width="9.7265625" style="1" customWidth="1"/>
    <col min="16140" max="16140" width="10.54296875" style="1" customWidth="1"/>
    <col min="16141" max="16142" width="9.7265625" style="1" customWidth="1"/>
    <col min="16143" max="16143" width="9.1796875" style="1" customWidth="1"/>
    <col min="16144" max="16384" width="11.453125" style="1"/>
  </cols>
  <sheetData>
    <row r="1" spans="1:15" ht="33" customHeight="1" thickBot="1" x14ac:dyDescent="0.3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s="27" customFormat="1" ht="50.15" customHeight="1" thickTop="1" thickBot="1" x14ac:dyDescent="0.4">
      <c r="A2" s="107" t="s">
        <v>61</v>
      </c>
      <c r="B2" s="108"/>
      <c r="C2" s="26"/>
      <c r="D2" s="109" t="s">
        <v>0</v>
      </c>
      <c r="E2" s="109"/>
      <c r="F2" s="109"/>
      <c r="G2" s="109"/>
      <c r="H2" s="26"/>
      <c r="I2" s="109" t="s">
        <v>1</v>
      </c>
      <c r="J2" s="109"/>
      <c r="K2" s="109"/>
      <c r="L2" s="109"/>
      <c r="M2" s="109"/>
      <c r="N2" s="109"/>
      <c r="O2" s="110"/>
    </row>
    <row r="3" spans="1:15" ht="35.25" customHeight="1" thickTop="1" thickBot="1" x14ac:dyDescent="0.35">
      <c r="A3" s="117" t="s">
        <v>29</v>
      </c>
      <c r="B3" s="118"/>
      <c r="C3" s="2"/>
      <c r="D3" s="15" t="s">
        <v>2</v>
      </c>
      <c r="E3" s="16" t="s">
        <v>3</v>
      </c>
      <c r="F3" s="17" t="s">
        <v>4</v>
      </c>
      <c r="G3" s="18" t="s">
        <v>5</v>
      </c>
      <c r="H3" s="2"/>
      <c r="I3" s="19" t="s">
        <v>6</v>
      </c>
      <c r="J3" s="19" t="s">
        <v>7</v>
      </c>
      <c r="K3" s="19" t="s">
        <v>8</v>
      </c>
      <c r="L3" s="19" t="s">
        <v>9</v>
      </c>
      <c r="M3" s="20" t="s">
        <v>10</v>
      </c>
      <c r="N3" s="19" t="s">
        <v>26</v>
      </c>
      <c r="O3" s="21" t="s">
        <v>11</v>
      </c>
    </row>
    <row r="4" spans="1:15" s="6" customFormat="1" ht="38.25" customHeight="1" thickTop="1" x14ac:dyDescent="0.3">
      <c r="A4" s="68" t="s">
        <v>28</v>
      </c>
      <c r="B4" s="69" t="s">
        <v>12</v>
      </c>
      <c r="C4" s="3"/>
      <c r="D4" s="4" t="s">
        <v>13</v>
      </c>
      <c r="E4" s="4" t="s">
        <v>13</v>
      </c>
      <c r="F4" s="4" t="s">
        <v>13</v>
      </c>
      <c r="G4" s="4" t="s">
        <v>13</v>
      </c>
      <c r="H4" s="2"/>
      <c r="I4" s="4" t="s">
        <v>13</v>
      </c>
      <c r="J4" s="4" t="s">
        <v>13</v>
      </c>
      <c r="K4" s="4" t="s">
        <v>13</v>
      </c>
      <c r="L4" s="4" t="s">
        <v>13</v>
      </c>
      <c r="M4" s="4" t="s">
        <v>13</v>
      </c>
      <c r="N4" s="4" t="s">
        <v>13</v>
      </c>
      <c r="O4" s="5" t="s">
        <v>13</v>
      </c>
    </row>
    <row r="5" spans="1:15" ht="33.75" customHeight="1" x14ac:dyDescent="0.3">
      <c r="A5" s="22" t="s">
        <v>14</v>
      </c>
      <c r="B5" s="25"/>
      <c r="C5" s="2"/>
      <c r="D5" s="7">
        <v>0.4</v>
      </c>
      <c r="E5" s="23">
        <v>1</v>
      </c>
      <c r="F5" s="8">
        <v>1.1000000000000001</v>
      </c>
      <c r="G5" s="8">
        <v>1.3</v>
      </c>
      <c r="H5" s="9"/>
      <c r="I5" s="8">
        <v>0.4</v>
      </c>
      <c r="J5" s="8">
        <v>0.5</v>
      </c>
      <c r="K5" s="23">
        <v>1</v>
      </c>
      <c r="L5" s="8">
        <v>1.2</v>
      </c>
      <c r="M5" s="8">
        <v>1.5</v>
      </c>
      <c r="N5" s="8">
        <v>1.8</v>
      </c>
      <c r="O5" s="10">
        <v>2</v>
      </c>
    </row>
    <row r="6" spans="1:15" ht="33.75" customHeight="1" x14ac:dyDescent="0.3">
      <c r="A6" s="22" t="s">
        <v>30</v>
      </c>
      <c r="B6" s="25"/>
      <c r="C6" s="2"/>
      <c r="D6" s="7">
        <v>0.4</v>
      </c>
      <c r="E6" s="23">
        <v>1</v>
      </c>
      <c r="F6" s="8">
        <v>1.1000000000000001</v>
      </c>
      <c r="G6" s="8">
        <v>1.3</v>
      </c>
      <c r="H6" s="9"/>
      <c r="I6" s="8">
        <v>0.4</v>
      </c>
      <c r="J6" s="8">
        <v>0.5</v>
      </c>
      <c r="K6" s="23">
        <v>1</v>
      </c>
      <c r="L6" s="8">
        <v>1.2</v>
      </c>
      <c r="M6" s="8">
        <v>1.5</v>
      </c>
      <c r="N6" s="8">
        <v>1.8</v>
      </c>
      <c r="O6" s="10">
        <v>2</v>
      </c>
    </row>
    <row r="7" spans="1:15" ht="33.75" customHeight="1" x14ac:dyDescent="0.3">
      <c r="A7" s="22" t="s">
        <v>15</v>
      </c>
      <c r="B7" s="25"/>
      <c r="C7" s="2"/>
      <c r="D7" s="7">
        <v>0.4</v>
      </c>
      <c r="E7" s="23">
        <v>1</v>
      </c>
      <c r="F7" s="8">
        <v>1.1000000000000001</v>
      </c>
      <c r="G7" s="8">
        <v>1.3</v>
      </c>
      <c r="H7" s="9"/>
      <c r="I7" s="8">
        <v>0.4</v>
      </c>
      <c r="J7" s="8">
        <v>0.5</v>
      </c>
      <c r="K7" s="23">
        <v>1</v>
      </c>
      <c r="L7" s="8">
        <v>1.2</v>
      </c>
      <c r="M7" s="8">
        <v>1.5</v>
      </c>
      <c r="N7" s="8">
        <v>1.8</v>
      </c>
      <c r="O7" s="10">
        <v>2</v>
      </c>
    </row>
    <row r="8" spans="1:15" ht="33.75" customHeight="1" thickBot="1" x14ac:dyDescent="0.35">
      <c r="A8" s="70" t="s">
        <v>27</v>
      </c>
      <c r="B8" s="71"/>
      <c r="C8" s="11"/>
      <c r="D8" s="12">
        <v>0.4</v>
      </c>
      <c r="E8" s="24">
        <v>1</v>
      </c>
      <c r="F8" s="13">
        <v>1.1000000000000001</v>
      </c>
      <c r="G8" s="13">
        <v>1.3</v>
      </c>
      <c r="H8" s="9"/>
      <c r="I8" s="8">
        <v>0.4</v>
      </c>
      <c r="J8" s="8">
        <v>0.5</v>
      </c>
      <c r="K8" s="23">
        <v>1</v>
      </c>
      <c r="L8" s="8">
        <v>1.2</v>
      </c>
      <c r="M8" s="8">
        <v>1.5</v>
      </c>
      <c r="N8" s="8">
        <v>1.8</v>
      </c>
      <c r="O8" s="10">
        <v>2</v>
      </c>
    </row>
    <row r="9" spans="1:15" ht="31.5" customHeight="1" thickTop="1" x14ac:dyDescent="0.3">
      <c r="A9" s="62"/>
      <c r="B9" s="63"/>
      <c r="C9" s="2"/>
      <c r="D9" s="111" t="s">
        <v>16</v>
      </c>
      <c r="E9" s="112"/>
      <c r="F9" s="113"/>
      <c r="G9" s="113"/>
      <c r="H9" s="114" t="s">
        <v>17</v>
      </c>
      <c r="I9" s="115"/>
      <c r="J9" s="115"/>
      <c r="K9" s="115"/>
      <c r="L9" s="115"/>
      <c r="M9" s="115"/>
      <c r="N9" s="115"/>
      <c r="O9" s="116"/>
    </row>
    <row r="10" spans="1:15" ht="30.75" customHeight="1" x14ac:dyDescent="0.3">
      <c r="A10" s="64"/>
      <c r="B10" s="65"/>
      <c r="C10" s="2"/>
      <c r="D10" s="119" t="s">
        <v>18</v>
      </c>
      <c r="E10" s="120"/>
      <c r="F10" s="121"/>
      <c r="G10" s="121"/>
      <c r="H10" s="122" t="s">
        <v>19</v>
      </c>
      <c r="I10" s="123"/>
      <c r="J10" s="123"/>
      <c r="K10" s="123"/>
      <c r="L10" s="123"/>
      <c r="M10" s="123"/>
      <c r="N10" s="123"/>
      <c r="O10" s="124"/>
    </row>
    <row r="11" spans="1:15" ht="30.75" customHeight="1" x14ac:dyDescent="0.3">
      <c r="A11" s="64"/>
      <c r="B11" s="65"/>
      <c r="C11" s="2"/>
      <c r="D11" s="125" t="s">
        <v>20</v>
      </c>
      <c r="E11" s="126"/>
      <c r="F11" s="127"/>
      <c r="G11" s="127"/>
      <c r="H11" s="122" t="s">
        <v>21</v>
      </c>
      <c r="I11" s="122"/>
      <c r="J11" s="122"/>
      <c r="K11" s="122"/>
      <c r="L11" s="122"/>
      <c r="M11" s="122"/>
      <c r="N11" s="122"/>
      <c r="O11" s="128"/>
    </row>
    <row r="12" spans="1:15" ht="30.75" customHeight="1" thickBot="1" x14ac:dyDescent="0.35">
      <c r="A12" s="64"/>
      <c r="B12" s="65"/>
      <c r="C12" s="2"/>
      <c r="D12" s="129" t="s">
        <v>22</v>
      </c>
      <c r="E12" s="130"/>
      <c r="F12" s="131"/>
      <c r="G12" s="131"/>
      <c r="H12" s="132" t="s">
        <v>23</v>
      </c>
      <c r="I12" s="132"/>
      <c r="J12" s="132"/>
      <c r="K12" s="132"/>
      <c r="L12" s="132"/>
      <c r="M12" s="132"/>
      <c r="N12" s="132"/>
      <c r="O12" s="133"/>
    </row>
    <row r="13" spans="1:15" s="14" customFormat="1" ht="25.5" customHeight="1" thickTop="1" x14ac:dyDescent="0.35">
      <c r="A13" s="66"/>
      <c r="B13" s="67"/>
    </row>
    <row r="14" spans="1:15" ht="20.25" customHeight="1" x14ac:dyDescent="0.3"/>
    <row r="16" spans="1:15" ht="14.5" thickBot="1" x14ac:dyDescent="0.35"/>
    <row r="17" spans="1:15" ht="53.25" customHeight="1" thickTop="1" thickBot="1" x14ac:dyDescent="0.35">
      <c r="A17" s="107" t="s">
        <v>62</v>
      </c>
      <c r="B17" s="108"/>
      <c r="C17" s="26"/>
      <c r="D17" s="109" t="s">
        <v>0</v>
      </c>
      <c r="E17" s="109"/>
      <c r="F17" s="109"/>
      <c r="G17" s="109"/>
      <c r="H17" s="26"/>
      <c r="I17" s="109" t="s">
        <v>1</v>
      </c>
      <c r="J17" s="109"/>
      <c r="K17" s="109"/>
      <c r="L17" s="109"/>
      <c r="M17" s="109"/>
      <c r="N17" s="109"/>
      <c r="O17" s="110"/>
    </row>
    <row r="18" spans="1:15" ht="29" thickTop="1" thickBot="1" x14ac:dyDescent="0.35">
      <c r="A18" s="117" t="s">
        <v>29</v>
      </c>
      <c r="B18" s="118"/>
      <c r="C18" s="2"/>
      <c r="D18" s="15" t="s">
        <v>2</v>
      </c>
      <c r="E18" s="16" t="s">
        <v>3</v>
      </c>
      <c r="F18" s="17" t="s">
        <v>4</v>
      </c>
      <c r="G18" s="18" t="s">
        <v>5</v>
      </c>
      <c r="H18" s="2"/>
      <c r="I18" s="19" t="s">
        <v>6</v>
      </c>
      <c r="J18" s="19" t="s">
        <v>7</v>
      </c>
      <c r="K18" s="19" t="s">
        <v>8</v>
      </c>
      <c r="L18" s="19" t="s">
        <v>9</v>
      </c>
      <c r="M18" s="20" t="s">
        <v>10</v>
      </c>
      <c r="N18" s="19" t="s">
        <v>26</v>
      </c>
      <c r="O18" s="21" t="s">
        <v>11</v>
      </c>
    </row>
    <row r="19" spans="1:15" ht="31.5" thickTop="1" x14ac:dyDescent="0.3">
      <c r="A19" s="68" t="s">
        <v>28</v>
      </c>
      <c r="B19" s="69" t="s">
        <v>12</v>
      </c>
      <c r="C19" s="3"/>
      <c r="D19" s="4" t="s">
        <v>13</v>
      </c>
      <c r="E19" s="4" t="s">
        <v>13</v>
      </c>
      <c r="F19" s="4" t="s">
        <v>13</v>
      </c>
      <c r="G19" s="4" t="s">
        <v>13</v>
      </c>
      <c r="H19" s="2"/>
      <c r="I19" s="4" t="s">
        <v>13</v>
      </c>
      <c r="J19" s="4" t="s">
        <v>13</v>
      </c>
      <c r="K19" s="4" t="s">
        <v>13</v>
      </c>
      <c r="L19" s="4" t="s">
        <v>13</v>
      </c>
      <c r="M19" s="4" t="s">
        <v>13</v>
      </c>
      <c r="N19" s="4" t="s">
        <v>13</v>
      </c>
      <c r="O19" s="5" t="s">
        <v>13</v>
      </c>
    </row>
    <row r="20" spans="1:15" ht="53.25" customHeight="1" x14ac:dyDescent="0.3">
      <c r="A20" s="22" t="s">
        <v>52</v>
      </c>
      <c r="B20" s="25"/>
      <c r="C20" s="2"/>
      <c r="D20" s="7">
        <v>0.4</v>
      </c>
      <c r="E20" s="23">
        <v>1</v>
      </c>
      <c r="F20" s="8">
        <v>1.1000000000000001</v>
      </c>
      <c r="G20" s="8">
        <v>1.3</v>
      </c>
      <c r="H20" s="9"/>
      <c r="I20" s="8">
        <v>0.4</v>
      </c>
      <c r="J20" s="8">
        <v>0.5</v>
      </c>
      <c r="K20" s="23">
        <v>1</v>
      </c>
      <c r="L20" s="8">
        <v>1.2</v>
      </c>
      <c r="M20" s="8">
        <v>1.5</v>
      </c>
      <c r="N20" s="8">
        <v>1.8</v>
      </c>
      <c r="O20" s="10">
        <v>2</v>
      </c>
    </row>
    <row r="21" spans="1:15" ht="51" customHeight="1" x14ac:dyDescent="0.3">
      <c r="A21" s="22" t="s">
        <v>53</v>
      </c>
      <c r="B21" s="25"/>
      <c r="C21" s="2"/>
      <c r="D21" s="7">
        <v>0.4</v>
      </c>
      <c r="E21" s="23">
        <v>1</v>
      </c>
      <c r="F21" s="8">
        <v>1.1000000000000001</v>
      </c>
      <c r="G21" s="8">
        <v>1.3</v>
      </c>
      <c r="H21" s="9"/>
      <c r="I21" s="8">
        <v>0.4</v>
      </c>
      <c r="J21" s="8">
        <v>0.5</v>
      </c>
      <c r="K21" s="23">
        <v>1</v>
      </c>
      <c r="L21" s="8">
        <v>1.2</v>
      </c>
      <c r="M21" s="8">
        <v>1.5</v>
      </c>
      <c r="N21" s="8">
        <v>1.8</v>
      </c>
      <c r="O21" s="10">
        <v>2</v>
      </c>
    </row>
    <row r="22" spans="1:15" ht="57" customHeight="1" x14ac:dyDescent="0.3">
      <c r="A22" s="22" t="s">
        <v>54</v>
      </c>
      <c r="B22" s="25"/>
      <c r="C22" s="2"/>
      <c r="D22" s="7">
        <v>0.4</v>
      </c>
      <c r="E22" s="23">
        <v>1</v>
      </c>
      <c r="F22" s="8">
        <v>1.1000000000000001</v>
      </c>
      <c r="G22" s="8">
        <v>1.3</v>
      </c>
      <c r="H22" s="9"/>
      <c r="I22" s="8">
        <v>0.4</v>
      </c>
      <c r="J22" s="8">
        <v>0.5</v>
      </c>
      <c r="K22" s="23">
        <v>1</v>
      </c>
      <c r="L22" s="8">
        <v>1.2</v>
      </c>
      <c r="M22" s="8">
        <v>1.5</v>
      </c>
      <c r="N22" s="8">
        <v>1.8</v>
      </c>
      <c r="O22" s="10">
        <v>2</v>
      </c>
    </row>
    <row r="23" spans="1:15" ht="22.5" customHeight="1" x14ac:dyDescent="0.3">
      <c r="A23" s="62"/>
      <c r="B23" s="63"/>
      <c r="C23" s="2"/>
      <c r="D23" s="111" t="s">
        <v>16</v>
      </c>
      <c r="E23" s="112"/>
      <c r="F23" s="113"/>
      <c r="G23" s="113"/>
      <c r="H23" s="114" t="s">
        <v>55</v>
      </c>
      <c r="I23" s="115"/>
      <c r="J23" s="115"/>
      <c r="K23" s="115"/>
      <c r="L23" s="115"/>
      <c r="M23" s="115"/>
      <c r="N23" s="115"/>
      <c r="O23" s="116"/>
    </row>
    <row r="24" spans="1:15" ht="30.75" customHeight="1" x14ac:dyDescent="0.3">
      <c r="A24" s="64"/>
      <c r="B24" s="65"/>
      <c r="C24" s="2"/>
      <c r="D24" s="119" t="s">
        <v>18</v>
      </c>
      <c r="E24" s="120"/>
      <c r="F24" s="121"/>
      <c r="G24" s="121"/>
      <c r="H24" s="122" t="s">
        <v>19</v>
      </c>
      <c r="I24" s="123"/>
      <c r="J24" s="123"/>
      <c r="K24" s="123"/>
      <c r="L24" s="123"/>
      <c r="M24" s="123"/>
      <c r="N24" s="123"/>
      <c r="O24" s="124"/>
    </row>
    <row r="25" spans="1:15" ht="24" customHeight="1" x14ac:dyDescent="0.3">
      <c r="A25" s="64"/>
      <c r="B25" s="65"/>
      <c r="C25" s="2"/>
      <c r="D25" s="125" t="s">
        <v>20</v>
      </c>
      <c r="E25" s="126"/>
      <c r="F25" s="127"/>
      <c r="G25" s="127"/>
      <c r="H25" s="122" t="s">
        <v>21</v>
      </c>
      <c r="I25" s="122"/>
      <c r="J25" s="122"/>
      <c r="K25" s="122"/>
      <c r="L25" s="122"/>
      <c r="M25" s="122"/>
      <c r="N25" s="122"/>
      <c r="O25" s="128"/>
    </row>
    <row r="26" spans="1:15" ht="32.25" customHeight="1" thickBot="1" x14ac:dyDescent="0.35">
      <c r="A26" s="64"/>
      <c r="B26" s="65"/>
      <c r="C26" s="2"/>
      <c r="D26" s="129" t="s">
        <v>22</v>
      </c>
      <c r="E26" s="130"/>
      <c r="F26" s="131"/>
      <c r="G26" s="131"/>
      <c r="H26" s="132" t="s">
        <v>23</v>
      </c>
      <c r="I26" s="132"/>
      <c r="J26" s="132"/>
      <c r="K26" s="132"/>
      <c r="L26" s="132"/>
      <c r="M26" s="132"/>
      <c r="N26" s="132"/>
      <c r="O26" s="133"/>
    </row>
    <row r="27" spans="1:15" ht="14.5" thickTop="1" x14ac:dyDescent="0.3"/>
    <row r="29" spans="1:15" ht="14.5" thickBot="1" x14ac:dyDescent="0.35"/>
    <row r="30" spans="1:15" ht="71.25" customHeight="1" thickTop="1" x14ac:dyDescent="0.35">
      <c r="A30" s="32" t="s">
        <v>63</v>
      </c>
      <c r="B30" s="36" t="s">
        <v>24</v>
      </c>
      <c r="C30" s="33"/>
      <c r="D30" s="37" t="s">
        <v>32</v>
      </c>
    </row>
    <row r="31" spans="1:15" ht="31" x14ac:dyDescent="0.35">
      <c r="A31" s="28" t="s">
        <v>59</v>
      </c>
      <c r="B31" s="29" t="s">
        <v>25</v>
      </c>
      <c r="C31" s="34"/>
      <c r="D31" s="38"/>
    </row>
    <row r="32" spans="1:15" ht="31" x14ac:dyDescent="0.35">
      <c r="A32" s="28" t="s">
        <v>60</v>
      </c>
      <c r="B32" s="29" t="s">
        <v>31</v>
      </c>
      <c r="C32" s="34"/>
      <c r="D32" s="38"/>
    </row>
    <row r="33" spans="1:4" ht="16" thickBot="1" x14ac:dyDescent="0.4">
      <c r="A33" s="30"/>
      <c r="B33" s="31"/>
      <c r="C33" s="35"/>
      <c r="D33" s="39"/>
    </row>
    <row r="34" spans="1:4" ht="14.5" thickTop="1" x14ac:dyDescent="0.3"/>
  </sheetData>
  <mergeCells count="25">
    <mergeCell ref="D24:G24"/>
    <mergeCell ref="H24:O24"/>
    <mergeCell ref="D25:G25"/>
    <mergeCell ref="H25:O25"/>
    <mergeCell ref="D26:G26"/>
    <mergeCell ref="H26:O26"/>
    <mergeCell ref="A17:B17"/>
    <mergeCell ref="D17:G17"/>
    <mergeCell ref="I17:O17"/>
    <mergeCell ref="A18:B18"/>
    <mergeCell ref="D23:G23"/>
    <mergeCell ref="H23:O23"/>
    <mergeCell ref="D10:G10"/>
    <mergeCell ref="H10:O10"/>
    <mergeCell ref="D11:G11"/>
    <mergeCell ref="H11:O11"/>
    <mergeCell ref="D12:G12"/>
    <mergeCell ref="H12:O12"/>
    <mergeCell ref="A1:O1"/>
    <mergeCell ref="A2:B2"/>
    <mergeCell ref="D2:G2"/>
    <mergeCell ref="I2:O2"/>
    <mergeCell ref="D9:G9"/>
    <mergeCell ref="H9:O9"/>
    <mergeCell ref="A3:B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Header>&amp;L&amp;G&amp;C&amp;"Arial,Gras"&amp;12Etablissement public du Musée du Louvre
Marché de Coordination SSI&amp;R&amp;"-,Gras"&amp;12Bordereau de prix unitaires</oddHeader>
    <oddFooter>&amp;L&amp;12EPML / DPAJ - &amp;D&amp;CMARCHE n°2021-&amp;R&amp;A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18"/>
  <sheetViews>
    <sheetView zoomScale="90" zoomScaleNormal="90" zoomScaleSheetLayoutView="100" workbookViewId="0">
      <selection activeCell="A12" sqref="A12"/>
    </sheetView>
  </sheetViews>
  <sheetFormatPr baseColWidth="10" defaultRowHeight="14" x14ac:dyDescent="0.3"/>
  <cols>
    <col min="1" max="1" width="37.7265625" style="1" customWidth="1"/>
    <col min="2" max="2" width="16.7265625" style="1" customWidth="1"/>
    <col min="3" max="3" width="22.7265625" style="1" customWidth="1"/>
    <col min="4" max="4" width="14" style="1" customWidth="1"/>
    <col min="5" max="5" width="29.81640625" style="1" customWidth="1"/>
    <col min="6" max="6" width="23" style="1" customWidth="1"/>
    <col min="7" max="244" width="11.453125" style="1"/>
    <col min="245" max="245" width="37.7265625" style="1" customWidth="1"/>
    <col min="246" max="246" width="13" style="1" customWidth="1"/>
    <col min="247" max="247" width="0.81640625" style="1" customWidth="1"/>
    <col min="248" max="251" width="9.453125" style="1" customWidth="1"/>
    <col min="252" max="252" width="1.1796875" style="1" customWidth="1"/>
    <col min="253" max="256" width="9.7265625" style="1" customWidth="1"/>
    <col min="257" max="257" width="10.54296875" style="1" customWidth="1"/>
    <col min="258" max="259" width="9.7265625" style="1" customWidth="1"/>
    <col min="260" max="260" width="9.1796875" style="1" customWidth="1"/>
    <col min="261" max="500" width="11.453125" style="1"/>
    <col min="501" max="501" width="37.7265625" style="1" customWidth="1"/>
    <col min="502" max="502" width="13" style="1" customWidth="1"/>
    <col min="503" max="503" width="0.81640625" style="1" customWidth="1"/>
    <col min="504" max="507" width="9.453125" style="1" customWidth="1"/>
    <col min="508" max="508" width="1.1796875" style="1" customWidth="1"/>
    <col min="509" max="512" width="9.7265625" style="1" customWidth="1"/>
    <col min="513" max="513" width="10.54296875" style="1" customWidth="1"/>
    <col min="514" max="515" width="9.7265625" style="1" customWidth="1"/>
    <col min="516" max="516" width="9.1796875" style="1" customWidth="1"/>
    <col min="517" max="756" width="11.453125" style="1"/>
    <col min="757" max="757" width="37.7265625" style="1" customWidth="1"/>
    <col min="758" max="758" width="13" style="1" customWidth="1"/>
    <col min="759" max="759" width="0.81640625" style="1" customWidth="1"/>
    <col min="760" max="763" width="9.453125" style="1" customWidth="1"/>
    <col min="764" max="764" width="1.1796875" style="1" customWidth="1"/>
    <col min="765" max="768" width="9.7265625" style="1" customWidth="1"/>
    <col min="769" max="769" width="10.54296875" style="1" customWidth="1"/>
    <col min="770" max="771" width="9.7265625" style="1" customWidth="1"/>
    <col min="772" max="772" width="9.1796875" style="1" customWidth="1"/>
    <col min="773" max="1012" width="11.453125" style="1"/>
    <col min="1013" max="1013" width="37.7265625" style="1" customWidth="1"/>
    <col min="1014" max="1014" width="13" style="1" customWidth="1"/>
    <col min="1015" max="1015" width="0.81640625" style="1" customWidth="1"/>
    <col min="1016" max="1019" width="9.453125" style="1" customWidth="1"/>
    <col min="1020" max="1020" width="1.1796875" style="1" customWidth="1"/>
    <col min="1021" max="1024" width="9.7265625" style="1" customWidth="1"/>
    <col min="1025" max="1025" width="10.54296875" style="1" customWidth="1"/>
    <col min="1026" max="1027" width="9.7265625" style="1" customWidth="1"/>
    <col min="1028" max="1028" width="9.1796875" style="1" customWidth="1"/>
    <col min="1029" max="1268" width="11.453125" style="1"/>
    <col min="1269" max="1269" width="37.7265625" style="1" customWidth="1"/>
    <col min="1270" max="1270" width="13" style="1" customWidth="1"/>
    <col min="1271" max="1271" width="0.81640625" style="1" customWidth="1"/>
    <col min="1272" max="1275" width="9.453125" style="1" customWidth="1"/>
    <col min="1276" max="1276" width="1.1796875" style="1" customWidth="1"/>
    <col min="1277" max="1280" width="9.7265625" style="1" customWidth="1"/>
    <col min="1281" max="1281" width="10.54296875" style="1" customWidth="1"/>
    <col min="1282" max="1283" width="9.7265625" style="1" customWidth="1"/>
    <col min="1284" max="1284" width="9.1796875" style="1" customWidth="1"/>
    <col min="1285" max="1524" width="11.453125" style="1"/>
    <col min="1525" max="1525" width="37.7265625" style="1" customWidth="1"/>
    <col min="1526" max="1526" width="13" style="1" customWidth="1"/>
    <col min="1527" max="1527" width="0.81640625" style="1" customWidth="1"/>
    <col min="1528" max="1531" width="9.453125" style="1" customWidth="1"/>
    <col min="1532" max="1532" width="1.1796875" style="1" customWidth="1"/>
    <col min="1533" max="1536" width="9.7265625" style="1" customWidth="1"/>
    <col min="1537" max="1537" width="10.54296875" style="1" customWidth="1"/>
    <col min="1538" max="1539" width="9.7265625" style="1" customWidth="1"/>
    <col min="1540" max="1540" width="9.1796875" style="1" customWidth="1"/>
    <col min="1541" max="1780" width="11.453125" style="1"/>
    <col min="1781" max="1781" width="37.7265625" style="1" customWidth="1"/>
    <col min="1782" max="1782" width="13" style="1" customWidth="1"/>
    <col min="1783" max="1783" width="0.81640625" style="1" customWidth="1"/>
    <col min="1784" max="1787" width="9.453125" style="1" customWidth="1"/>
    <col min="1788" max="1788" width="1.1796875" style="1" customWidth="1"/>
    <col min="1789" max="1792" width="9.7265625" style="1" customWidth="1"/>
    <col min="1793" max="1793" width="10.54296875" style="1" customWidth="1"/>
    <col min="1794" max="1795" width="9.7265625" style="1" customWidth="1"/>
    <col min="1796" max="1796" width="9.1796875" style="1" customWidth="1"/>
    <col min="1797" max="2036" width="11.453125" style="1"/>
    <col min="2037" max="2037" width="37.7265625" style="1" customWidth="1"/>
    <col min="2038" max="2038" width="13" style="1" customWidth="1"/>
    <col min="2039" max="2039" width="0.81640625" style="1" customWidth="1"/>
    <col min="2040" max="2043" width="9.453125" style="1" customWidth="1"/>
    <col min="2044" max="2044" width="1.1796875" style="1" customWidth="1"/>
    <col min="2045" max="2048" width="9.7265625" style="1" customWidth="1"/>
    <col min="2049" max="2049" width="10.54296875" style="1" customWidth="1"/>
    <col min="2050" max="2051" width="9.7265625" style="1" customWidth="1"/>
    <col min="2052" max="2052" width="9.1796875" style="1" customWidth="1"/>
    <col min="2053" max="2292" width="11.453125" style="1"/>
    <col min="2293" max="2293" width="37.7265625" style="1" customWidth="1"/>
    <col min="2294" max="2294" width="13" style="1" customWidth="1"/>
    <col min="2295" max="2295" width="0.81640625" style="1" customWidth="1"/>
    <col min="2296" max="2299" width="9.453125" style="1" customWidth="1"/>
    <col min="2300" max="2300" width="1.1796875" style="1" customWidth="1"/>
    <col min="2301" max="2304" width="9.7265625" style="1" customWidth="1"/>
    <col min="2305" max="2305" width="10.54296875" style="1" customWidth="1"/>
    <col min="2306" max="2307" width="9.7265625" style="1" customWidth="1"/>
    <col min="2308" max="2308" width="9.1796875" style="1" customWidth="1"/>
    <col min="2309" max="2548" width="11.453125" style="1"/>
    <col min="2549" max="2549" width="37.7265625" style="1" customWidth="1"/>
    <col min="2550" max="2550" width="13" style="1" customWidth="1"/>
    <col min="2551" max="2551" width="0.81640625" style="1" customWidth="1"/>
    <col min="2552" max="2555" width="9.453125" style="1" customWidth="1"/>
    <col min="2556" max="2556" width="1.1796875" style="1" customWidth="1"/>
    <col min="2557" max="2560" width="9.7265625" style="1" customWidth="1"/>
    <col min="2561" max="2561" width="10.54296875" style="1" customWidth="1"/>
    <col min="2562" max="2563" width="9.7265625" style="1" customWidth="1"/>
    <col min="2564" max="2564" width="9.1796875" style="1" customWidth="1"/>
    <col min="2565" max="2804" width="11.453125" style="1"/>
    <col min="2805" max="2805" width="37.7265625" style="1" customWidth="1"/>
    <col min="2806" max="2806" width="13" style="1" customWidth="1"/>
    <col min="2807" max="2807" width="0.81640625" style="1" customWidth="1"/>
    <col min="2808" max="2811" width="9.453125" style="1" customWidth="1"/>
    <col min="2812" max="2812" width="1.1796875" style="1" customWidth="1"/>
    <col min="2813" max="2816" width="9.7265625" style="1" customWidth="1"/>
    <col min="2817" max="2817" width="10.54296875" style="1" customWidth="1"/>
    <col min="2818" max="2819" width="9.7265625" style="1" customWidth="1"/>
    <col min="2820" max="2820" width="9.1796875" style="1" customWidth="1"/>
    <col min="2821" max="3060" width="11.453125" style="1"/>
    <col min="3061" max="3061" width="37.7265625" style="1" customWidth="1"/>
    <col min="3062" max="3062" width="13" style="1" customWidth="1"/>
    <col min="3063" max="3063" width="0.81640625" style="1" customWidth="1"/>
    <col min="3064" max="3067" width="9.453125" style="1" customWidth="1"/>
    <col min="3068" max="3068" width="1.1796875" style="1" customWidth="1"/>
    <col min="3069" max="3072" width="9.7265625" style="1" customWidth="1"/>
    <col min="3073" max="3073" width="10.54296875" style="1" customWidth="1"/>
    <col min="3074" max="3075" width="9.7265625" style="1" customWidth="1"/>
    <col min="3076" max="3076" width="9.1796875" style="1" customWidth="1"/>
    <col min="3077" max="3316" width="11.453125" style="1"/>
    <col min="3317" max="3317" width="37.7265625" style="1" customWidth="1"/>
    <col min="3318" max="3318" width="13" style="1" customWidth="1"/>
    <col min="3319" max="3319" width="0.81640625" style="1" customWidth="1"/>
    <col min="3320" max="3323" width="9.453125" style="1" customWidth="1"/>
    <col min="3324" max="3324" width="1.1796875" style="1" customWidth="1"/>
    <col min="3325" max="3328" width="9.7265625" style="1" customWidth="1"/>
    <col min="3329" max="3329" width="10.54296875" style="1" customWidth="1"/>
    <col min="3330" max="3331" width="9.7265625" style="1" customWidth="1"/>
    <col min="3332" max="3332" width="9.1796875" style="1" customWidth="1"/>
    <col min="3333" max="3572" width="11.453125" style="1"/>
    <col min="3573" max="3573" width="37.7265625" style="1" customWidth="1"/>
    <col min="3574" max="3574" width="13" style="1" customWidth="1"/>
    <col min="3575" max="3575" width="0.81640625" style="1" customWidth="1"/>
    <col min="3576" max="3579" width="9.453125" style="1" customWidth="1"/>
    <col min="3580" max="3580" width="1.1796875" style="1" customWidth="1"/>
    <col min="3581" max="3584" width="9.7265625" style="1" customWidth="1"/>
    <col min="3585" max="3585" width="10.54296875" style="1" customWidth="1"/>
    <col min="3586" max="3587" width="9.7265625" style="1" customWidth="1"/>
    <col min="3588" max="3588" width="9.1796875" style="1" customWidth="1"/>
    <col min="3589" max="3828" width="11.453125" style="1"/>
    <col min="3829" max="3829" width="37.7265625" style="1" customWidth="1"/>
    <col min="3830" max="3830" width="13" style="1" customWidth="1"/>
    <col min="3831" max="3831" width="0.81640625" style="1" customWidth="1"/>
    <col min="3832" max="3835" width="9.453125" style="1" customWidth="1"/>
    <col min="3836" max="3836" width="1.1796875" style="1" customWidth="1"/>
    <col min="3837" max="3840" width="9.7265625" style="1" customWidth="1"/>
    <col min="3841" max="3841" width="10.54296875" style="1" customWidth="1"/>
    <col min="3842" max="3843" width="9.7265625" style="1" customWidth="1"/>
    <col min="3844" max="3844" width="9.1796875" style="1" customWidth="1"/>
    <col min="3845" max="4084" width="11.453125" style="1"/>
    <col min="4085" max="4085" width="37.7265625" style="1" customWidth="1"/>
    <col min="4086" max="4086" width="13" style="1" customWidth="1"/>
    <col min="4087" max="4087" width="0.81640625" style="1" customWidth="1"/>
    <col min="4088" max="4091" width="9.453125" style="1" customWidth="1"/>
    <col min="4092" max="4092" width="1.1796875" style="1" customWidth="1"/>
    <col min="4093" max="4096" width="9.7265625" style="1" customWidth="1"/>
    <col min="4097" max="4097" width="10.54296875" style="1" customWidth="1"/>
    <col min="4098" max="4099" width="9.7265625" style="1" customWidth="1"/>
    <col min="4100" max="4100" width="9.1796875" style="1" customWidth="1"/>
    <col min="4101" max="4340" width="11.453125" style="1"/>
    <col min="4341" max="4341" width="37.7265625" style="1" customWidth="1"/>
    <col min="4342" max="4342" width="13" style="1" customWidth="1"/>
    <col min="4343" max="4343" width="0.81640625" style="1" customWidth="1"/>
    <col min="4344" max="4347" width="9.453125" style="1" customWidth="1"/>
    <col min="4348" max="4348" width="1.1796875" style="1" customWidth="1"/>
    <col min="4349" max="4352" width="9.7265625" style="1" customWidth="1"/>
    <col min="4353" max="4353" width="10.54296875" style="1" customWidth="1"/>
    <col min="4354" max="4355" width="9.7265625" style="1" customWidth="1"/>
    <col min="4356" max="4356" width="9.1796875" style="1" customWidth="1"/>
    <col min="4357" max="4596" width="11.453125" style="1"/>
    <col min="4597" max="4597" width="37.7265625" style="1" customWidth="1"/>
    <col min="4598" max="4598" width="13" style="1" customWidth="1"/>
    <col min="4599" max="4599" width="0.81640625" style="1" customWidth="1"/>
    <col min="4600" max="4603" width="9.453125" style="1" customWidth="1"/>
    <col min="4604" max="4604" width="1.1796875" style="1" customWidth="1"/>
    <col min="4605" max="4608" width="9.7265625" style="1" customWidth="1"/>
    <col min="4609" max="4609" width="10.54296875" style="1" customWidth="1"/>
    <col min="4610" max="4611" width="9.7265625" style="1" customWidth="1"/>
    <col min="4612" max="4612" width="9.1796875" style="1" customWidth="1"/>
    <col min="4613" max="4852" width="11.453125" style="1"/>
    <col min="4853" max="4853" width="37.7265625" style="1" customWidth="1"/>
    <col min="4854" max="4854" width="13" style="1" customWidth="1"/>
    <col min="4855" max="4855" width="0.81640625" style="1" customWidth="1"/>
    <col min="4856" max="4859" width="9.453125" style="1" customWidth="1"/>
    <col min="4860" max="4860" width="1.1796875" style="1" customWidth="1"/>
    <col min="4861" max="4864" width="9.7265625" style="1" customWidth="1"/>
    <col min="4865" max="4865" width="10.54296875" style="1" customWidth="1"/>
    <col min="4866" max="4867" width="9.7265625" style="1" customWidth="1"/>
    <col min="4868" max="4868" width="9.1796875" style="1" customWidth="1"/>
    <col min="4869" max="5108" width="11.453125" style="1"/>
    <col min="5109" max="5109" width="37.7265625" style="1" customWidth="1"/>
    <col min="5110" max="5110" width="13" style="1" customWidth="1"/>
    <col min="5111" max="5111" width="0.81640625" style="1" customWidth="1"/>
    <col min="5112" max="5115" width="9.453125" style="1" customWidth="1"/>
    <col min="5116" max="5116" width="1.1796875" style="1" customWidth="1"/>
    <col min="5117" max="5120" width="9.7265625" style="1" customWidth="1"/>
    <col min="5121" max="5121" width="10.54296875" style="1" customWidth="1"/>
    <col min="5122" max="5123" width="9.7265625" style="1" customWidth="1"/>
    <col min="5124" max="5124" width="9.1796875" style="1" customWidth="1"/>
    <col min="5125" max="5364" width="11.453125" style="1"/>
    <col min="5365" max="5365" width="37.7265625" style="1" customWidth="1"/>
    <col min="5366" max="5366" width="13" style="1" customWidth="1"/>
    <col min="5367" max="5367" width="0.81640625" style="1" customWidth="1"/>
    <col min="5368" max="5371" width="9.453125" style="1" customWidth="1"/>
    <col min="5372" max="5372" width="1.1796875" style="1" customWidth="1"/>
    <col min="5373" max="5376" width="9.7265625" style="1" customWidth="1"/>
    <col min="5377" max="5377" width="10.54296875" style="1" customWidth="1"/>
    <col min="5378" max="5379" width="9.7265625" style="1" customWidth="1"/>
    <col min="5380" max="5380" width="9.1796875" style="1" customWidth="1"/>
    <col min="5381" max="5620" width="11.453125" style="1"/>
    <col min="5621" max="5621" width="37.7265625" style="1" customWidth="1"/>
    <col min="5622" max="5622" width="13" style="1" customWidth="1"/>
    <col min="5623" max="5623" width="0.81640625" style="1" customWidth="1"/>
    <col min="5624" max="5627" width="9.453125" style="1" customWidth="1"/>
    <col min="5628" max="5628" width="1.1796875" style="1" customWidth="1"/>
    <col min="5629" max="5632" width="9.7265625" style="1" customWidth="1"/>
    <col min="5633" max="5633" width="10.54296875" style="1" customWidth="1"/>
    <col min="5634" max="5635" width="9.7265625" style="1" customWidth="1"/>
    <col min="5636" max="5636" width="9.1796875" style="1" customWidth="1"/>
    <col min="5637" max="5876" width="11.453125" style="1"/>
    <col min="5877" max="5877" width="37.7265625" style="1" customWidth="1"/>
    <col min="5878" max="5878" width="13" style="1" customWidth="1"/>
    <col min="5879" max="5879" width="0.81640625" style="1" customWidth="1"/>
    <col min="5880" max="5883" width="9.453125" style="1" customWidth="1"/>
    <col min="5884" max="5884" width="1.1796875" style="1" customWidth="1"/>
    <col min="5885" max="5888" width="9.7265625" style="1" customWidth="1"/>
    <col min="5889" max="5889" width="10.54296875" style="1" customWidth="1"/>
    <col min="5890" max="5891" width="9.7265625" style="1" customWidth="1"/>
    <col min="5892" max="5892" width="9.1796875" style="1" customWidth="1"/>
    <col min="5893" max="6132" width="11.453125" style="1"/>
    <col min="6133" max="6133" width="37.7265625" style="1" customWidth="1"/>
    <col min="6134" max="6134" width="13" style="1" customWidth="1"/>
    <col min="6135" max="6135" width="0.81640625" style="1" customWidth="1"/>
    <col min="6136" max="6139" width="9.453125" style="1" customWidth="1"/>
    <col min="6140" max="6140" width="1.1796875" style="1" customWidth="1"/>
    <col min="6141" max="6144" width="9.7265625" style="1" customWidth="1"/>
    <col min="6145" max="6145" width="10.54296875" style="1" customWidth="1"/>
    <col min="6146" max="6147" width="9.7265625" style="1" customWidth="1"/>
    <col min="6148" max="6148" width="9.1796875" style="1" customWidth="1"/>
    <col min="6149" max="6388" width="11.453125" style="1"/>
    <col min="6389" max="6389" width="37.7265625" style="1" customWidth="1"/>
    <col min="6390" max="6390" width="13" style="1" customWidth="1"/>
    <col min="6391" max="6391" width="0.81640625" style="1" customWidth="1"/>
    <col min="6392" max="6395" width="9.453125" style="1" customWidth="1"/>
    <col min="6396" max="6396" width="1.1796875" style="1" customWidth="1"/>
    <col min="6397" max="6400" width="9.7265625" style="1" customWidth="1"/>
    <col min="6401" max="6401" width="10.54296875" style="1" customWidth="1"/>
    <col min="6402" max="6403" width="9.7265625" style="1" customWidth="1"/>
    <col min="6404" max="6404" width="9.1796875" style="1" customWidth="1"/>
    <col min="6405" max="6644" width="11.453125" style="1"/>
    <col min="6645" max="6645" width="37.7265625" style="1" customWidth="1"/>
    <col min="6646" max="6646" width="13" style="1" customWidth="1"/>
    <col min="6647" max="6647" width="0.81640625" style="1" customWidth="1"/>
    <col min="6648" max="6651" width="9.453125" style="1" customWidth="1"/>
    <col min="6652" max="6652" width="1.1796875" style="1" customWidth="1"/>
    <col min="6653" max="6656" width="9.7265625" style="1" customWidth="1"/>
    <col min="6657" max="6657" width="10.54296875" style="1" customWidth="1"/>
    <col min="6658" max="6659" width="9.7265625" style="1" customWidth="1"/>
    <col min="6660" max="6660" width="9.1796875" style="1" customWidth="1"/>
    <col min="6661" max="6900" width="11.453125" style="1"/>
    <col min="6901" max="6901" width="37.7265625" style="1" customWidth="1"/>
    <col min="6902" max="6902" width="13" style="1" customWidth="1"/>
    <col min="6903" max="6903" width="0.81640625" style="1" customWidth="1"/>
    <col min="6904" max="6907" width="9.453125" style="1" customWidth="1"/>
    <col min="6908" max="6908" width="1.1796875" style="1" customWidth="1"/>
    <col min="6909" max="6912" width="9.7265625" style="1" customWidth="1"/>
    <col min="6913" max="6913" width="10.54296875" style="1" customWidth="1"/>
    <col min="6914" max="6915" width="9.7265625" style="1" customWidth="1"/>
    <col min="6916" max="6916" width="9.1796875" style="1" customWidth="1"/>
    <col min="6917" max="7156" width="11.453125" style="1"/>
    <col min="7157" max="7157" width="37.7265625" style="1" customWidth="1"/>
    <col min="7158" max="7158" width="13" style="1" customWidth="1"/>
    <col min="7159" max="7159" width="0.81640625" style="1" customWidth="1"/>
    <col min="7160" max="7163" width="9.453125" style="1" customWidth="1"/>
    <col min="7164" max="7164" width="1.1796875" style="1" customWidth="1"/>
    <col min="7165" max="7168" width="9.7265625" style="1" customWidth="1"/>
    <col min="7169" max="7169" width="10.54296875" style="1" customWidth="1"/>
    <col min="7170" max="7171" width="9.7265625" style="1" customWidth="1"/>
    <col min="7172" max="7172" width="9.1796875" style="1" customWidth="1"/>
    <col min="7173" max="7412" width="11.453125" style="1"/>
    <col min="7413" max="7413" width="37.7265625" style="1" customWidth="1"/>
    <col min="7414" max="7414" width="13" style="1" customWidth="1"/>
    <col min="7415" max="7415" width="0.81640625" style="1" customWidth="1"/>
    <col min="7416" max="7419" width="9.453125" style="1" customWidth="1"/>
    <col min="7420" max="7420" width="1.1796875" style="1" customWidth="1"/>
    <col min="7421" max="7424" width="9.7265625" style="1" customWidth="1"/>
    <col min="7425" max="7425" width="10.54296875" style="1" customWidth="1"/>
    <col min="7426" max="7427" width="9.7265625" style="1" customWidth="1"/>
    <col min="7428" max="7428" width="9.1796875" style="1" customWidth="1"/>
    <col min="7429" max="7668" width="11.453125" style="1"/>
    <col min="7669" max="7669" width="37.7265625" style="1" customWidth="1"/>
    <col min="7670" max="7670" width="13" style="1" customWidth="1"/>
    <col min="7671" max="7671" width="0.81640625" style="1" customWidth="1"/>
    <col min="7672" max="7675" width="9.453125" style="1" customWidth="1"/>
    <col min="7676" max="7676" width="1.1796875" style="1" customWidth="1"/>
    <col min="7677" max="7680" width="9.7265625" style="1" customWidth="1"/>
    <col min="7681" max="7681" width="10.54296875" style="1" customWidth="1"/>
    <col min="7682" max="7683" width="9.7265625" style="1" customWidth="1"/>
    <col min="7684" max="7684" width="9.1796875" style="1" customWidth="1"/>
    <col min="7685" max="7924" width="11.453125" style="1"/>
    <col min="7925" max="7925" width="37.7265625" style="1" customWidth="1"/>
    <col min="7926" max="7926" width="13" style="1" customWidth="1"/>
    <col min="7927" max="7927" width="0.81640625" style="1" customWidth="1"/>
    <col min="7928" max="7931" width="9.453125" style="1" customWidth="1"/>
    <col min="7932" max="7932" width="1.1796875" style="1" customWidth="1"/>
    <col min="7933" max="7936" width="9.7265625" style="1" customWidth="1"/>
    <col min="7937" max="7937" width="10.54296875" style="1" customWidth="1"/>
    <col min="7938" max="7939" width="9.7265625" style="1" customWidth="1"/>
    <col min="7940" max="7940" width="9.1796875" style="1" customWidth="1"/>
    <col min="7941" max="8180" width="11.453125" style="1"/>
    <col min="8181" max="8181" width="37.7265625" style="1" customWidth="1"/>
    <col min="8182" max="8182" width="13" style="1" customWidth="1"/>
    <col min="8183" max="8183" width="0.81640625" style="1" customWidth="1"/>
    <col min="8184" max="8187" width="9.453125" style="1" customWidth="1"/>
    <col min="8188" max="8188" width="1.1796875" style="1" customWidth="1"/>
    <col min="8189" max="8192" width="9.7265625" style="1" customWidth="1"/>
    <col min="8193" max="8193" width="10.54296875" style="1" customWidth="1"/>
    <col min="8194" max="8195" width="9.7265625" style="1" customWidth="1"/>
    <col min="8196" max="8196" width="9.1796875" style="1" customWidth="1"/>
    <col min="8197" max="8436" width="11.453125" style="1"/>
    <col min="8437" max="8437" width="37.7265625" style="1" customWidth="1"/>
    <col min="8438" max="8438" width="13" style="1" customWidth="1"/>
    <col min="8439" max="8439" width="0.81640625" style="1" customWidth="1"/>
    <col min="8440" max="8443" width="9.453125" style="1" customWidth="1"/>
    <col min="8444" max="8444" width="1.1796875" style="1" customWidth="1"/>
    <col min="8445" max="8448" width="9.7265625" style="1" customWidth="1"/>
    <col min="8449" max="8449" width="10.54296875" style="1" customWidth="1"/>
    <col min="8450" max="8451" width="9.7265625" style="1" customWidth="1"/>
    <col min="8452" max="8452" width="9.1796875" style="1" customWidth="1"/>
    <col min="8453" max="8692" width="11.453125" style="1"/>
    <col min="8693" max="8693" width="37.7265625" style="1" customWidth="1"/>
    <col min="8694" max="8694" width="13" style="1" customWidth="1"/>
    <col min="8695" max="8695" width="0.81640625" style="1" customWidth="1"/>
    <col min="8696" max="8699" width="9.453125" style="1" customWidth="1"/>
    <col min="8700" max="8700" width="1.1796875" style="1" customWidth="1"/>
    <col min="8701" max="8704" width="9.7265625" style="1" customWidth="1"/>
    <col min="8705" max="8705" width="10.54296875" style="1" customWidth="1"/>
    <col min="8706" max="8707" width="9.7265625" style="1" customWidth="1"/>
    <col min="8708" max="8708" width="9.1796875" style="1" customWidth="1"/>
    <col min="8709" max="8948" width="11.453125" style="1"/>
    <col min="8949" max="8949" width="37.7265625" style="1" customWidth="1"/>
    <col min="8950" max="8950" width="13" style="1" customWidth="1"/>
    <col min="8951" max="8951" width="0.81640625" style="1" customWidth="1"/>
    <col min="8952" max="8955" width="9.453125" style="1" customWidth="1"/>
    <col min="8956" max="8956" width="1.1796875" style="1" customWidth="1"/>
    <col min="8957" max="8960" width="9.7265625" style="1" customWidth="1"/>
    <col min="8961" max="8961" width="10.54296875" style="1" customWidth="1"/>
    <col min="8962" max="8963" width="9.7265625" style="1" customWidth="1"/>
    <col min="8964" max="8964" width="9.1796875" style="1" customWidth="1"/>
    <col min="8965" max="9204" width="11.453125" style="1"/>
    <col min="9205" max="9205" width="37.7265625" style="1" customWidth="1"/>
    <col min="9206" max="9206" width="13" style="1" customWidth="1"/>
    <col min="9207" max="9207" width="0.81640625" style="1" customWidth="1"/>
    <col min="9208" max="9211" width="9.453125" style="1" customWidth="1"/>
    <col min="9212" max="9212" width="1.1796875" style="1" customWidth="1"/>
    <col min="9213" max="9216" width="9.7265625" style="1" customWidth="1"/>
    <col min="9217" max="9217" width="10.54296875" style="1" customWidth="1"/>
    <col min="9218" max="9219" width="9.7265625" style="1" customWidth="1"/>
    <col min="9220" max="9220" width="9.1796875" style="1" customWidth="1"/>
    <col min="9221" max="9460" width="11.453125" style="1"/>
    <col min="9461" max="9461" width="37.7265625" style="1" customWidth="1"/>
    <col min="9462" max="9462" width="13" style="1" customWidth="1"/>
    <col min="9463" max="9463" width="0.81640625" style="1" customWidth="1"/>
    <col min="9464" max="9467" width="9.453125" style="1" customWidth="1"/>
    <col min="9468" max="9468" width="1.1796875" style="1" customWidth="1"/>
    <col min="9469" max="9472" width="9.7265625" style="1" customWidth="1"/>
    <col min="9473" max="9473" width="10.54296875" style="1" customWidth="1"/>
    <col min="9474" max="9475" width="9.7265625" style="1" customWidth="1"/>
    <col min="9476" max="9476" width="9.1796875" style="1" customWidth="1"/>
    <col min="9477" max="9716" width="11.453125" style="1"/>
    <col min="9717" max="9717" width="37.7265625" style="1" customWidth="1"/>
    <col min="9718" max="9718" width="13" style="1" customWidth="1"/>
    <col min="9719" max="9719" width="0.81640625" style="1" customWidth="1"/>
    <col min="9720" max="9723" width="9.453125" style="1" customWidth="1"/>
    <col min="9724" max="9724" width="1.1796875" style="1" customWidth="1"/>
    <col min="9725" max="9728" width="9.7265625" style="1" customWidth="1"/>
    <col min="9729" max="9729" width="10.54296875" style="1" customWidth="1"/>
    <col min="9730" max="9731" width="9.7265625" style="1" customWidth="1"/>
    <col min="9732" max="9732" width="9.1796875" style="1" customWidth="1"/>
    <col min="9733" max="9972" width="11.453125" style="1"/>
    <col min="9973" max="9973" width="37.7265625" style="1" customWidth="1"/>
    <col min="9974" max="9974" width="13" style="1" customWidth="1"/>
    <col min="9975" max="9975" width="0.81640625" style="1" customWidth="1"/>
    <col min="9976" max="9979" width="9.453125" style="1" customWidth="1"/>
    <col min="9980" max="9980" width="1.1796875" style="1" customWidth="1"/>
    <col min="9981" max="9984" width="9.7265625" style="1" customWidth="1"/>
    <col min="9985" max="9985" width="10.54296875" style="1" customWidth="1"/>
    <col min="9986" max="9987" width="9.7265625" style="1" customWidth="1"/>
    <col min="9988" max="9988" width="9.1796875" style="1" customWidth="1"/>
    <col min="9989" max="10228" width="11.453125" style="1"/>
    <col min="10229" max="10229" width="37.7265625" style="1" customWidth="1"/>
    <col min="10230" max="10230" width="13" style="1" customWidth="1"/>
    <col min="10231" max="10231" width="0.81640625" style="1" customWidth="1"/>
    <col min="10232" max="10235" width="9.453125" style="1" customWidth="1"/>
    <col min="10236" max="10236" width="1.1796875" style="1" customWidth="1"/>
    <col min="10237" max="10240" width="9.7265625" style="1" customWidth="1"/>
    <col min="10241" max="10241" width="10.54296875" style="1" customWidth="1"/>
    <col min="10242" max="10243" width="9.7265625" style="1" customWidth="1"/>
    <col min="10244" max="10244" width="9.1796875" style="1" customWidth="1"/>
    <col min="10245" max="10484" width="11.453125" style="1"/>
    <col min="10485" max="10485" width="37.7265625" style="1" customWidth="1"/>
    <col min="10486" max="10486" width="13" style="1" customWidth="1"/>
    <col min="10487" max="10487" width="0.81640625" style="1" customWidth="1"/>
    <col min="10488" max="10491" width="9.453125" style="1" customWidth="1"/>
    <col min="10492" max="10492" width="1.1796875" style="1" customWidth="1"/>
    <col min="10493" max="10496" width="9.7265625" style="1" customWidth="1"/>
    <col min="10497" max="10497" width="10.54296875" style="1" customWidth="1"/>
    <col min="10498" max="10499" width="9.7265625" style="1" customWidth="1"/>
    <col min="10500" max="10500" width="9.1796875" style="1" customWidth="1"/>
    <col min="10501" max="10740" width="11.453125" style="1"/>
    <col min="10741" max="10741" width="37.7265625" style="1" customWidth="1"/>
    <col min="10742" max="10742" width="13" style="1" customWidth="1"/>
    <col min="10743" max="10743" width="0.81640625" style="1" customWidth="1"/>
    <col min="10744" max="10747" width="9.453125" style="1" customWidth="1"/>
    <col min="10748" max="10748" width="1.1796875" style="1" customWidth="1"/>
    <col min="10749" max="10752" width="9.7265625" style="1" customWidth="1"/>
    <col min="10753" max="10753" width="10.54296875" style="1" customWidth="1"/>
    <col min="10754" max="10755" width="9.7265625" style="1" customWidth="1"/>
    <col min="10756" max="10756" width="9.1796875" style="1" customWidth="1"/>
    <col min="10757" max="10996" width="11.453125" style="1"/>
    <col min="10997" max="10997" width="37.7265625" style="1" customWidth="1"/>
    <col min="10998" max="10998" width="13" style="1" customWidth="1"/>
    <col min="10999" max="10999" width="0.81640625" style="1" customWidth="1"/>
    <col min="11000" max="11003" width="9.453125" style="1" customWidth="1"/>
    <col min="11004" max="11004" width="1.1796875" style="1" customWidth="1"/>
    <col min="11005" max="11008" width="9.7265625" style="1" customWidth="1"/>
    <col min="11009" max="11009" width="10.54296875" style="1" customWidth="1"/>
    <col min="11010" max="11011" width="9.7265625" style="1" customWidth="1"/>
    <col min="11012" max="11012" width="9.1796875" style="1" customWidth="1"/>
    <col min="11013" max="11252" width="11.453125" style="1"/>
    <col min="11253" max="11253" width="37.7265625" style="1" customWidth="1"/>
    <col min="11254" max="11254" width="13" style="1" customWidth="1"/>
    <col min="11255" max="11255" width="0.81640625" style="1" customWidth="1"/>
    <col min="11256" max="11259" width="9.453125" style="1" customWidth="1"/>
    <col min="11260" max="11260" width="1.1796875" style="1" customWidth="1"/>
    <col min="11261" max="11264" width="9.7265625" style="1" customWidth="1"/>
    <col min="11265" max="11265" width="10.54296875" style="1" customWidth="1"/>
    <col min="11266" max="11267" width="9.7265625" style="1" customWidth="1"/>
    <col min="11268" max="11268" width="9.1796875" style="1" customWidth="1"/>
    <col min="11269" max="11508" width="11.453125" style="1"/>
    <col min="11509" max="11509" width="37.7265625" style="1" customWidth="1"/>
    <col min="11510" max="11510" width="13" style="1" customWidth="1"/>
    <col min="11511" max="11511" width="0.81640625" style="1" customWidth="1"/>
    <col min="11512" max="11515" width="9.453125" style="1" customWidth="1"/>
    <col min="11516" max="11516" width="1.1796875" style="1" customWidth="1"/>
    <col min="11517" max="11520" width="9.7265625" style="1" customWidth="1"/>
    <col min="11521" max="11521" width="10.54296875" style="1" customWidth="1"/>
    <col min="11522" max="11523" width="9.7265625" style="1" customWidth="1"/>
    <col min="11524" max="11524" width="9.1796875" style="1" customWidth="1"/>
    <col min="11525" max="11764" width="11.453125" style="1"/>
    <col min="11765" max="11765" width="37.7265625" style="1" customWidth="1"/>
    <col min="11766" max="11766" width="13" style="1" customWidth="1"/>
    <col min="11767" max="11767" width="0.81640625" style="1" customWidth="1"/>
    <col min="11768" max="11771" width="9.453125" style="1" customWidth="1"/>
    <col min="11772" max="11772" width="1.1796875" style="1" customWidth="1"/>
    <col min="11773" max="11776" width="9.7265625" style="1" customWidth="1"/>
    <col min="11777" max="11777" width="10.54296875" style="1" customWidth="1"/>
    <col min="11778" max="11779" width="9.7265625" style="1" customWidth="1"/>
    <col min="11780" max="11780" width="9.1796875" style="1" customWidth="1"/>
    <col min="11781" max="12020" width="11.453125" style="1"/>
    <col min="12021" max="12021" width="37.7265625" style="1" customWidth="1"/>
    <col min="12022" max="12022" width="13" style="1" customWidth="1"/>
    <col min="12023" max="12023" width="0.81640625" style="1" customWidth="1"/>
    <col min="12024" max="12027" width="9.453125" style="1" customWidth="1"/>
    <col min="12028" max="12028" width="1.1796875" style="1" customWidth="1"/>
    <col min="12029" max="12032" width="9.7265625" style="1" customWidth="1"/>
    <col min="12033" max="12033" width="10.54296875" style="1" customWidth="1"/>
    <col min="12034" max="12035" width="9.7265625" style="1" customWidth="1"/>
    <col min="12036" max="12036" width="9.1796875" style="1" customWidth="1"/>
    <col min="12037" max="12276" width="11.453125" style="1"/>
    <col min="12277" max="12277" width="37.7265625" style="1" customWidth="1"/>
    <col min="12278" max="12278" width="13" style="1" customWidth="1"/>
    <col min="12279" max="12279" width="0.81640625" style="1" customWidth="1"/>
    <col min="12280" max="12283" width="9.453125" style="1" customWidth="1"/>
    <col min="12284" max="12284" width="1.1796875" style="1" customWidth="1"/>
    <col min="12285" max="12288" width="9.7265625" style="1" customWidth="1"/>
    <col min="12289" max="12289" width="10.54296875" style="1" customWidth="1"/>
    <col min="12290" max="12291" width="9.7265625" style="1" customWidth="1"/>
    <col min="12292" max="12292" width="9.1796875" style="1" customWidth="1"/>
    <col min="12293" max="12532" width="11.453125" style="1"/>
    <col min="12533" max="12533" width="37.7265625" style="1" customWidth="1"/>
    <col min="12534" max="12534" width="13" style="1" customWidth="1"/>
    <col min="12535" max="12535" width="0.81640625" style="1" customWidth="1"/>
    <col min="12536" max="12539" width="9.453125" style="1" customWidth="1"/>
    <col min="12540" max="12540" width="1.1796875" style="1" customWidth="1"/>
    <col min="12541" max="12544" width="9.7265625" style="1" customWidth="1"/>
    <col min="12545" max="12545" width="10.54296875" style="1" customWidth="1"/>
    <col min="12546" max="12547" width="9.7265625" style="1" customWidth="1"/>
    <col min="12548" max="12548" width="9.1796875" style="1" customWidth="1"/>
    <col min="12549" max="12788" width="11.453125" style="1"/>
    <col min="12789" max="12789" width="37.7265625" style="1" customWidth="1"/>
    <col min="12790" max="12790" width="13" style="1" customWidth="1"/>
    <col min="12791" max="12791" width="0.81640625" style="1" customWidth="1"/>
    <col min="12792" max="12795" width="9.453125" style="1" customWidth="1"/>
    <col min="12796" max="12796" width="1.1796875" style="1" customWidth="1"/>
    <col min="12797" max="12800" width="9.7265625" style="1" customWidth="1"/>
    <col min="12801" max="12801" width="10.54296875" style="1" customWidth="1"/>
    <col min="12802" max="12803" width="9.7265625" style="1" customWidth="1"/>
    <col min="12804" max="12804" width="9.1796875" style="1" customWidth="1"/>
    <col min="12805" max="13044" width="11.453125" style="1"/>
    <col min="13045" max="13045" width="37.7265625" style="1" customWidth="1"/>
    <col min="13046" max="13046" width="13" style="1" customWidth="1"/>
    <col min="13047" max="13047" width="0.81640625" style="1" customWidth="1"/>
    <col min="13048" max="13051" width="9.453125" style="1" customWidth="1"/>
    <col min="13052" max="13052" width="1.1796875" style="1" customWidth="1"/>
    <col min="13053" max="13056" width="9.7265625" style="1" customWidth="1"/>
    <col min="13057" max="13057" width="10.54296875" style="1" customWidth="1"/>
    <col min="13058" max="13059" width="9.7265625" style="1" customWidth="1"/>
    <col min="13060" max="13060" width="9.1796875" style="1" customWidth="1"/>
    <col min="13061" max="13300" width="11.453125" style="1"/>
    <col min="13301" max="13301" width="37.7265625" style="1" customWidth="1"/>
    <col min="13302" max="13302" width="13" style="1" customWidth="1"/>
    <col min="13303" max="13303" width="0.81640625" style="1" customWidth="1"/>
    <col min="13304" max="13307" width="9.453125" style="1" customWidth="1"/>
    <col min="13308" max="13308" width="1.1796875" style="1" customWidth="1"/>
    <col min="13309" max="13312" width="9.7265625" style="1" customWidth="1"/>
    <col min="13313" max="13313" width="10.54296875" style="1" customWidth="1"/>
    <col min="13314" max="13315" width="9.7265625" style="1" customWidth="1"/>
    <col min="13316" max="13316" width="9.1796875" style="1" customWidth="1"/>
    <col min="13317" max="13556" width="11.453125" style="1"/>
    <col min="13557" max="13557" width="37.7265625" style="1" customWidth="1"/>
    <col min="13558" max="13558" width="13" style="1" customWidth="1"/>
    <col min="13559" max="13559" width="0.81640625" style="1" customWidth="1"/>
    <col min="13560" max="13563" width="9.453125" style="1" customWidth="1"/>
    <col min="13564" max="13564" width="1.1796875" style="1" customWidth="1"/>
    <col min="13565" max="13568" width="9.7265625" style="1" customWidth="1"/>
    <col min="13569" max="13569" width="10.54296875" style="1" customWidth="1"/>
    <col min="13570" max="13571" width="9.7265625" style="1" customWidth="1"/>
    <col min="13572" max="13572" width="9.1796875" style="1" customWidth="1"/>
    <col min="13573" max="13812" width="11.453125" style="1"/>
    <col min="13813" max="13813" width="37.7265625" style="1" customWidth="1"/>
    <col min="13814" max="13814" width="13" style="1" customWidth="1"/>
    <col min="13815" max="13815" width="0.81640625" style="1" customWidth="1"/>
    <col min="13816" max="13819" width="9.453125" style="1" customWidth="1"/>
    <col min="13820" max="13820" width="1.1796875" style="1" customWidth="1"/>
    <col min="13821" max="13824" width="9.7265625" style="1" customWidth="1"/>
    <col min="13825" max="13825" width="10.54296875" style="1" customWidth="1"/>
    <col min="13826" max="13827" width="9.7265625" style="1" customWidth="1"/>
    <col min="13828" max="13828" width="9.1796875" style="1" customWidth="1"/>
    <col min="13829" max="14068" width="11.453125" style="1"/>
    <col min="14069" max="14069" width="37.7265625" style="1" customWidth="1"/>
    <col min="14070" max="14070" width="13" style="1" customWidth="1"/>
    <col min="14071" max="14071" width="0.81640625" style="1" customWidth="1"/>
    <col min="14072" max="14075" width="9.453125" style="1" customWidth="1"/>
    <col min="14076" max="14076" width="1.1796875" style="1" customWidth="1"/>
    <col min="14077" max="14080" width="9.7265625" style="1" customWidth="1"/>
    <col min="14081" max="14081" width="10.54296875" style="1" customWidth="1"/>
    <col min="14082" max="14083" width="9.7265625" style="1" customWidth="1"/>
    <col min="14084" max="14084" width="9.1796875" style="1" customWidth="1"/>
    <col min="14085" max="14324" width="11.453125" style="1"/>
    <col min="14325" max="14325" width="37.7265625" style="1" customWidth="1"/>
    <col min="14326" max="14326" width="13" style="1" customWidth="1"/>
    <col min="14327" max="14327" width="0.81640625" style="1" customWidth="1"/>
    <col min="14328" max="14331" width="9.453125" style="1" customWidth="1"/>
    <col min="14332" max="14332" width="1.1796875" style="1" customWidth="1"/>
    <col min="14333" max="14336" width="9.7265625" style="1" customWidth="1"/>
    <col min="14337" max="14337" width="10.54296875" style="1" customWidth="1"/>
    <col min="14338" max="14339" width="9.7265625" style="1" customWidth="1"/>
    <col min="14340" max="14340" width="9.1796875" style="1" customWidth="1"/>
    <col min="14341" max="14580" width="11.453125" style="1"/>
    <col min="14581" max="14581" width="37.7265625" style="1" customWidth="1"/>
    <col min="14582" max="14582" width="13" style="1" customWidth="1"/>
    <col min="14583" max="14583" width="0.81640625" style="1" customWidth="1"/>
    <col min="14584" max="14587" width="9.453125" style="1" customWidth="1"/>
    <col min="14588" max="14588" width="1.1796875" style="1" customWidth="1"/>
    <col min="14589" max="14592" width="9.7265625" style="1" customWidth="1"/>
    <col min="14593" max="14593" width="10.54296875" style="1" customWidth="1"/>
    <col min="14594" max="14595" width="9.7265625" style="1" customWidth="1"/>
    <col min="14596" max="14596" width="9.1796875" style="1" customWidth="1"/>
    <col min="14597" max="14836" width="11.453125" style="1"/>
    <col min="14837" max="14837" width="37.7265625" style="1" customWidth="1"/>
    <col min="14838" max="14838" width="13" style="1" customWidth="1"/>
    <col min="14839" max="14839" width="0.81640625" style="1" customWidth="1"/>
    <col min="14840" max="14843" width="9.453125" style="1" customWidth="1"/>
    <col min="14844" max="14844" width="1.1796875" style="1" customWidth="1"/>
    <col min="14845" max="14848" width="9.7265625" style="1" customWidth="1"/>
    <col min="14849" max="14849" width="10.54296875" style="1" customWidth="1"/>
    <col min="14850" max="14851" width="9.7265625" style="1" customWidth="1"/>
    <col min="14852" max="14852" width="9.1796875" style="1" customWidth="1"/>
    <col min="14853" max="15092" width="11.453125" style="1"/>
    <col min="15093" max="15093" width="37.7265625" style="1" customWidth="1"/>
    <col min="15094" max="15094" width="13" style="1" customWidth="1"/>
    <col min="15095" max="15095" width="0.81640625" style="1" customWidth="1"/>
    <col min="15096" max="15099" width="9.453125" style="1" customWidth="1"/>
    <col min="15100" max="15100" width="1.1796875" style="1" customWidth="1"/>
    <col min="15101" max="15104" width="9.7265625" style="1" customWidth="1"/>
    <col min="15105" max="15105" width="10.54296875" style="1" customWidth="1"/>
    <col min="15106" max="15107" width="9.7265625" style="1" customWidth="1"/>
    <col min="15108" max="15108" width="9.1796875" style="1" customWidth="1"/>
    <col min="15109" max="15348" width="11.453125" style="1"/>
    <col min="15349" max="15349" width="37.7265625" style="1" customWidth="1"/>
    <col min="15350" max="15350" width="13" style="1" customWidth="1"/>
    <col min="15351" max="15351" width="0.81640625" style="1" customWidth="1"/>
    <col min="15352" max="15355" width="9.453125" style="1" customWidth="1"/>
    <col min="15356" max="15356" width="1.1796875" style="1" customWidth="1"/>
    <col min="15357" max="15360" width="9.7265625" style="1" customWidth="1"/>
    <col min="15361" max="15361" width="10.54296875" style="1" customWidth="1"/>
    <col min="15362" max="15363" width="9.7265625" style="1" customWidth="1"/>
    <col min="15364" max="15364" width="9.1796875" style="1" customWidth="1"/>
    <col min="15365" max="15604" width="11.453125" style="1"/>
    <col min="15605" max="15605" width="37.7265625" style="1" customWidth="1"/>
    <col min="15606" max="15606" width="13" style="1" customWidth="1"/>
    <col min="15607" max="15607" width="0.81640625" style="1" customWidth="1"/>
    <col min="15608" max="15611" width="9.453125" style="1" customWidth="1"/>
    <col min="15612" max="15612" width="1.1796875" style="1" customWidth="1"/>
    <col min="15613" max="15616" width="9.7265625" style="1" customWidth="1"/>
    <col min="15617" max="15617" width="10.54296875" style="1" customWidth="1"/>
    <col min="15618" max="15619" width="9.7265625" style="1" customWidth="1"/>
    <col min="15620" max="15620" width="9.1796875" style="1" customWidth="1"/>
    <col min="15621" max="15860" width="11.453125" style="1"/>
    <col min="15861" max="15861" width="37.7265625" style="1" customWidth="1"/>
    <col min="15862" max="15862" width="13" style="1" customWidth="1"/>
    <col min="15863" max="15863" width="0.81640625" style="1" customWidth="1"/>
    <col min="15864" max="15867" width="9.453125" style="1" customWidth="1"/>
    <col min="15868" max="15868" width="1.1796875" style="1" customWidth="1"/>
    <col min="15869" max="15872" width="9.7265625" style="1" customWidth="1"/>
    <col min="15873" max="15873" width="10.54296875" style="1" customWidth="1"/>
    <col min="15874" max="15875" width="9.7265625" style="1" customWidth="1"/>
    <col min="15876" max="15876" width="9.1796875" style="1" customWidth="1"/>
    <col min="15877" max="16116" width="11.453125" style="1"/>
    <col min="16117" max="16117" width="37.7265625" style="1" customWidth="1"/>
    <col min="16118" max="16118" width="13" style="1" customWidth="1"/>
    <col min="16119" max="16119" width="0.81640625" style="1" customWidth="1"/>
    <col min="16120" max="16123" width="9.453125" style="1" customWidth="1"/>
    <col min="16124" max="16124" width="1.1796875" style="1" customWidth="1"/>
    <col min="16125" max="16128" width="9.7265625" style="1" customWidth="1"/>
    <col min="16129" max="16129" width="10.54296875" style="1" customWidth="1"/>
    <col min="16130" max="16131" width="9.7265625" style="1" customWidth="1"/>
    <col min="16132" max="16132" width="9.1796875" style="1" customWidth="1"/>
    <col min="16133" max="16384" width="11.453125" style="1"/>
  </cols>
  <sheetData>
    <row r="1" spans="1:6" ht="33" customHeight="1" thickBot="1" x14ac:dyDescent="0.35">
      <c r="A1" s="137"/>
      <c r="B1" s="137"/>
      <c r="C1" s="137"/>
      <c r="D1" s="137"/>
    </row>
    <row r="2" spans="1:6" s="27" customFormat="1" ht="50.15" customHeight="1" thickBot="1" x14ac:dyDescent="0.4">
      <c r="A2" s="140" t="s">
        <v>39</v>
      </c>
      <c r="B2" s="141"/>
      <c r="C2" s="141"/>
      <c r="D2" s="141"/>
      <c r="E2" s="142"/>
    </row>
    <row r="3" spans="1:6" s="6" customFormat="1" ht="38.25" customHeight="1" thickBot="1" x14ac:dyDescent="0.35">
      <c r="A3" s="47" t="s">
        <v>35</v>
      </c>
      <c r="B3" s="48" t="s">
        <v>24</v>
      </c>
      <c r="C3" s="48" t="s">
        <v>33</v>
      </c>
      <c r="D3" s="48" t="s">
        <v>38</v>
      </c>
      <c r="E3" s="49" t="s">
        <v>34</v>
      </c>
    </row>
    <row r="4" spans="1:6" s="6" customFormat="1" ht="38.25" customHeight="1" thickBot="1" x14ac:dyDescent="0.35">
      <c r="A4" s="143" t="s">
        <v>28</v>
      </c>
      <c r="B4" s="144"/>
      <c r="C4" s="144"/>
      <c r="D4" s="144"/>
      <c r="E4" s="145"/>
    </row>
    <row r="5" spans="1:6" ht="33.75" customHeight="1" x14ac:dyDescent="0.3">
      <c r="A5" s="50" t="s">
        <v>14</v>
      </c>
      <c r="B5" s="51" t="s">
        <v>36</v>
      </c>
      <c r="C5" s="52"/>
      <c r="D5" s="53">
        <v>25</v>
      </c>
      <c r="E5" s="72">
        <f>C5*D5</f>
        <v>0</v>
      </c>
      <c r="F5" s="134">
        <f>SUM(E5:E8)</f>
        <v>0</v>
      </c>
    </row>
    <row r="6" spans="1:6" ht="33.75" customHeight="1" x14ac:dyDescent="0.3">
      <c r="A6" s="41" t="s">
        <v>30</v>
      </c>
      <c r="B6" s="44" t="s">
        <v>36</v>
      </c>
      <c r="C6" s="25"/>
      <c r="D6" s="42">
        <v>25</v>
      </c>
      <c r="E6" s="72">
        <f t="shared" ref="E6:E15" si="0">C6*D6</f>
        <v>0</v>
      </c>
      <c r="F6" s="135"/>
    </row>
    <row r="7" spans="1:6" ht="33.75" customHeight="1" x14ac:dyDescent="0.3">
      <c r="A7" s="41" t="s">
        <v>15</v>
      </c>
      <c r="B7" s="44" t="s">
        <v>36</v>
      </c>
      <c r="C7" s="25"/>
      <c r="D7" s="42">
        <v>25</v>
      </c>
      <c r="E7" s="72">
        <f t="shared" si="0"/>
        <v>0</v>
      </c>
      <c r="F7" s="135"/>
    </row>
    <row r="8" spans="1:6" ht="33.75" customHeight="1" thickBot="1" x14ac:dyDescent="0.35">
      <c r="A8" s="54" t="s">
        <v>27</v>
      </c>
      <c r="B8" s="55" t="s">
        <v>36</v>
      </c>
      <c r="C8" s="40"/>
      <c r="D8" s="56">
        <v>25</v>
      </c>
      <c r="E8" s="72">
        <f t="shared" si="0"/>
        <v>0</v>
      </c>
      <c r="F8" s="136"/>
    </row>
    <row r="9" spans="1:6" ht="30.75" customHeight="1" thickBot="1" x14ac:dyDescent="0.35">
      <c r="A9" s="146" t="s">
        <v>51</v>
      </c>
      <c r="B9" s="147"/>
      <c r="C9" s="147"/>
      <c r="D9" s="147"/>
      <c r="E9" s="148"/>
    </row>
    <row r="10" spans="1:6" ht="59.25" customHeight="1" x14ac:dyDescent="0.3">
      <c r="A10" s="22" t="s">
        <v>52</v>
      </c>
      <c r="B10" s="51" t="s">
        <v>36</v>
      </c>
      <c r="C10" s="52"/>
      <c r="D10" s="53">
        <v>10</v>
      </c>
      <c r="E10" s="72">
        <f>C10*D10</f>
        <v>0</v>
      </c>
      <c r="F10" s="134">
        <f>E10+E11+E12</f>
        <v>0</v>
      </c>
    </row>
    <row r="11" spans="1:6" ht="54.75" customHeight="1" x14ac:dyDescent="0.3">
      <c r="A11" s="22" t="s">
        <v>53</v>
      </c>
      <c r="B11" s="44" t="s">
        <v>36</v>
      </c>
      <c r="C11" s="25"/>
      <c r="D11" s="42">
        <v>10</v>
      </c>
      <c r="E11" s="72">
        <f>C11*D11</f>
        <v>0</v>
      </c>
      <c r="F11" s="135"/>
    </row>
    <row r="12" spans="1:6" ht="48.75" customHeight="1" thickBot="1" x14ac:dyDescent="0.35">
      <c r="A12" s="22" t="s">
        <v>54</v>
      </c>
      <c r="B12" s="44" t="s">
        <v>36</v>
      </c>
      <c r="C12" s="25"/>
      <c r="D12" s="42">
        <v>10</v>
      </c>
      <c r="E12" s="72">
        <f>C12*D12</f>
        <v>0</v>
      </c>
      <c r="F12" s="136"/>
    </row>
    <row r="13" spans="1:6" ht="33.75" customHeight="1" thickBot="1" x14ac:dyDescent="0.35">
      <c r="A13" s="146" t="s">
        <v>50</v>
      </c>
      <c r="B13" s="147"/>
      <c r="C13" s="147"/>
      <c r="D13" s="147"/>
      <c r="E13" s="148"/>
      <c r="F13" s="91"/>
    </row>
    <row r="14" spans="1:6" ht="30.75" customHeight="1" x14ac:dyDescent="0.3">
      <c r="A14" s="28" t="s">
        <v>59</v>
      </c>
      <c r="B14" s="57" t="s">
        <v>25</v>
      </c>
      <c r="C14" s="52"/>
      <c r="D14" s="53">
        <v>10</v>
      </c>
      <c r="E14" s="72">
        <f t="shared" si="0"/>
        <v>0</v>
      </c>
      <c r="F14" s="134">
        <f>E14+E15</f>
        <v>0</v>
      </c>
    </row>
    <row r="15" spans="1:6" ht="30.75" customHeight="1" thickBot="1" x14ac:dyDescent="0.35">
      <c r="A15" s="28" t="s">
        <v>60</v>
      </c>
      <c r="B15" s="45" t="s">
        <v>31</v>
      </c>
      <c r="C15" s="46"/>
      <c r="D15" s="43">
        <v>10</v>
      </c>
      <c r="E15" s="72">
        <f t="shared" si="0"/>
        <v>0</v>
      </c>
      <c r="F15" s="136"/>
    </row>
    <row r="16" spans="1:6" ht="45.75" customHeight="1" thickTop="1" thickBot="1" x14ac:dyDescent="0.35">
      <c r="A16" s="138" t="s">
        <v>40</v>
      </c>
      <c r="B16" s="139"/>
      <c r="C16" s="139"/>
      <c r="D16" s="139"/>
      <c r="E16" s="61">
        <f>SUM(E5:E8,E14:E15,E10:E12)</f>
        <v>0</v>
      </c>
      <c r="F16" s="59"/>
    </row>
    <row r="17" spans="1:5" ht="14.5" thickTop="1" x14ac:dyDescent="0.3">
      <c r="E17" s="60"/>
    </row>
    <row r="18" spans="1:5" x14ac:dyDescent="0.3">
      <c r="A18" s="58" t="s">
        <v>37</v>
      </c>
    </row>
  </sheetData>
  <mergeCells count="9">
    <mergeCell ref="F5:F8"/>
    <mergeCell ref="A1:D1"/>
    <mergeCell ref="A16:D16"/>
    <mergeCell ref="A2:E2"/>
    <mergeCell ref="A4:E4"/>
    <mergeCell ref="A9:E9"/>
    <mergeCell ref="A13:E13"/>
    <mergeCell ref="F10:F12"/>
    <mergeCell ref="F14:F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orientation="portrait" r:id="rId1"/>
  <headerFooter>
    <oddHeader>&amp;L&amp;G&amp;C&amp;"Arial,Gras"&amp;12Etablissement public du Musée du Louvre
Marché de Coordination SSI&amp;R&amp;"-,Gras"&amp;12Bordereau de prix unitaires</oddHeader>
    <oddFooter>&amp;L&amp;12EPML / DPAJ - &amp;D&amp;CMARCHE n°2021-&amp;R&amp;A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 DPGF (Art. 7.1)</vt:lpstr>
      <vt:lpstr>BPU CSSI Prév (Art.7,2 et 7,3)</vt:lpstr>
      <vt:lpstr>DQE CSSI AMO</vt:lpstr>
      <vt:lpstr>'BPU CSSI Prév (Art.7,2 et 7,3)'!Zone_d_impression</vt:lpstr>
      <vt:lpstr>'DQE CSSI AMO'!Zone_d_impression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Marion-Didier</dc:creator>
  <cp:lastModifiedBy>Raphaelle.De-Germain</cp:lastModifiedBy>
  <cp:lastPrinted>2021-07-07T07:42:11Z</cp:lastPrinted>
  <dcterms:created xsi:type="dcterms:W3CDTF">2021-04-13T15:11:19Z</dcterms:created>
  <dcterms:modified xsi:type="dcterms:W3CDTF">2026-03-16T09:46:05Z</dcterms:modified>
</cp:coreProperties>
</file>